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01_초벌 원고\원고\Part6. 프로젝트\실습파일\"/>
    </mc:Choice>
  </mc:AlternateContent>
  <xr:revisionPtr revIDLastSave="0" documentId="13_ncr:1_{0CC70C96-BF0A-45DA-B3C4-86E1C6DFCC62}" xr6:coauthVersionLast="47" xr6:coauthVersionMax="47" xr10:uidLastSave="{00000000-0000-0000-0000-000000000000}"/>
  <bookViews>
    <workbookView xWindow="-108" yWindow="-108" windowWidth="23256" windowHeight="12456" xr2:uid="{430C5922-0A9F-4547-9B86-2FED5F0DDCA2}"/>
  </bookViews>
  <sheets>
    <sheet name="교육 과정 데이터(1)" sheetId="2" r:id="rId1"/>
    <sheet name="교육 과정 데이터(2)" sheetId="4" r:id="rId2"/>
    <sheet name="평균_피벗 테이블" sheetId="14" r:id="rId3"/>
    <sheet name="개수_피벗 테이블" sheetId="16" r:id="rId4"/>
    <sheet name="교육 과정 데이터(조건부서식)" sheetId="7" r:id="rId5"/>
    <sheet name="교육 과정 데이터(부분합)" sheetId="8" r:id="rId6"/>
    <sheet name="프로젝트 시트(표 기능)_시작요일,수료인원수,잔액(원)" sheetId="9" r:id="rId7"/>
    <sheet name="프로젝트 시트(표 기능)_수료비율,중복강사" sheetId="10" r:id="rId8"/>
    <sheet name="집계시트" sheetId="6" r:id="rId9"/>
    <sheet name="참조시트" sheetId="5" r:id="rId10"/>
  </sheets>
  <definedNames>
    <definedName name="_xlnm._FilterDatabase" localSheetId="1" hidden="1">'교육 과정 데이터(2)'!$A$1:$U$36</definedName>
    <definedName name="_xlnm._FilterDatabase" localSheetId="5" hidden="1">'교육 과정 데이터(부분합)'!$A$1:$U$64</definedName>
    <definedName name="_xlnm._FilterDatabase" localSheetId="4" hidden="1">'교육 과정 데이터(조건부서식)'!$A$1:$U$36</definedName>
    <definedName name="_xlnm._FilterDatabase" localSheetId="7" hidden="1">'프로젝트 시트(표 기능)_수료비율,중복강사'!$A$1:$U$36</definedName>
    <definedName name="_xlnm._FilterDatabase" localSheetId="6" hidden="1">'프로젝트 시트(표 기능)_시작요일,수료인원수,잔액(원)'!$A$1:$U$36</definedName>
  </definedNames>
  <calcPr calcId="191029"/>
  <pivotCaches>
    <pivotCache cacheId="0" r:id="rId11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6" l="1"/>
  <c r="F4" i="6"/>
  <c r="F5" i="6"/>
  <c r="F6" i="6"/>
  <c r="F7" i="6"/>
  <c r="E3" i="6"/>
  <c r="E4" i="6"/>
  <c r="E5" i="6"/>
  <c r="E6" i="6"/>
  <c r="E7" i="6"/>
  <c r="N36" i="10"/>
  <c r="N35" i="10"/>
  <c r="N34" i="10"/>
  <c r="N33" i="10"/>
  <c r="N32" i="10"/>
  <c r="U20" i="10"/>
  <c r="U19" i="10"/>
  <c r="U18" i="10"/>
  <c r="U17" i="10"/>
  <c r="U16" i="10"/>
  <c r="U15" i="10"/>
  <c r="U14" i="10"/>
  <c r="U13" i="10"/>
  <c r="U12" i="10"/>
  <c r="U11" i="10"/>
  <c r="U10" i="10"/>
  <c r="U9" i="10"/>
  <c r="U8" i="10"/>
  <c r="U7" i="10"/>
  <c r="U6" i="10"/>
  <c r="U5" i="10"/>
  <c r="U4" i="10"/>
  <c r="U3" i="10"/>
  <c r="U2" i="10"/>
  <c r="T36" i="10"/>
  <c r="R36" i="10"/>
  <c r="Q36" i="10"/>
  <c r="O36" i="10"/>
  <c r="T35" i="10"/>
  <c r="R35" i="10"/>
  <c r="Q35" i="10"/>
  <c r="O35" i="10"/>
  <c r="T34" i="10"/>
  <c r="R34" i="10"/>
  <c r="Q34" i="10"/>
  <c r="O34" i="10"/>
  <c r="T33" i="10"/>
  <c r="R33" i="10"/>
  <c r="Q33" i="10"/>
  <c r="O33" i="10"/>
  <c r="T32" i="10"/>
  <c r="R32" i="10"/>
  <c r="Q32" i="10"/>
  <c r="O32" i="10"/>
  <c r="S20" i="10"/>
  <c r="P20" i="10"/>
  <c r="M20" i="10"/>
  <c r="L20" i="10"/>
  <c r="J20" i="10"/>
  <c r="I20" i="10"/>
  <c r="G20" i="10"/>
  <c r="B20" i="10"/>
  <c r="S19" i="10"/>
  <c r="P19" i="10"/>
  <c r="M19" i="10"/>
  <c r="L19" i="10"/>
  <c r="J19" i="10"/>
  <c r="I19" i="10"/>
  <c r="G19" i="10"/>
  <c r="B19" i="10"/>
  <c r="S18" i="10"/>
  <c r="P18" i="10"/>
  <c r="M18" i="10"/>
  <c r="L18" i="10"/>
  <c r="J18" i="10"/>
  <c r="I18" i="10"/>
  <c r="G18" i="10"/>
  <c r="B18" i="10"/>
  <c r="S17" i="10"/>
  <c r="P17" i="10"/>
  <c r="M17" i="10"/>
  <c r="L17" i="10"/>
  <c r="J17" i="10"/>
  <c r="I17" i="10"/>
  <c r="G17" i="10"/>
  <c r="B17" i="10"/>
  <c r="S16" i="10"/>
  <c r="P16" i="10"/>
  <c r="M16" i="10"/>
  <c r="L16" i="10"/>
  <c r="J16" i="10"/>
  <c r="I16" i="10"/>
  <c r="G16" i="10"/>
  <c r="B16" i="10"/>
  <c r="S15" i="10"/>
  <c r="P15" i="10"/>
  <c r="M15" i="10"/>
  <c r="L15" i="10"/>
  <c r="J15" i="10"/>
  <c r="I15" i="10"/>
  <c r="G15" i="10"/>
  <c r="B15" i="10"/>
  <c r="S14" i="10"/>
  <c r="P14" i="10"/>
  <c r="M14" i="10"/>
  <c r="L14" i="10"/>
  <c r="J14" i="10"/>
  <c r="I14" i="10"/>
  <c r="G14" i="10"/>
  <c r="B14" i="10"/>
  <c r="S13" i="10"/>
  <c r="P13" i="10"/>
  <c r="M13" i="10"/>
  <c r="L13" i="10"/>
  <c r="J13" i="10"/>
  <c r="I13" i="10"/>
  <c r="G13" i="10"/>
  <c r="B13" i="10"/>
  <c r="S12" i="10"/>
  <c r="P12" i="10"/>
  <c r="M12" i="10"/>
  <c r="L12" i="10"/>
  <c r="J12" i="10"/>
  <c r="I12" i="10"/>
  <c r="G12" i="10"/>
  <c r="B12" i="10"/>
  <c r="S11" i="10"/>
  <c r="P11" i="10"/>
  <c r="M11" i="10"/>
  <c r="L11" i="10"/>
  <c r="J11" i="10"/>
  <c r="I11" i="10"/>
  <c r="G11" i="10"/>
  <c r="B11" i="10"/>
  <c r="S10" i="10"/>
  <c r="P10" i="10"/>
  <c r="M10" i="10"/>
  <c r="L10" i="10"/>
  <c r="J10" i="10"/>
  <c r="I10" i="10"/>
  <c r="G10" i="10"/>
  <c r="B10" i="10"/>
  <c r="S9" i="10"/>
  <c r="P9" i="10"/>
  <c r="M9" i="10"/>
  <c r="L9" i="10"/>
  <c r="J9" i="10"/>
  <c r="I9" i="10"/>
  <c r="G9" i="10"/>
  <c r="B9" i="10"/>
  <c r="S8" i="10"/>
  <c r="P8" i="10"/>
  <c r="M8" i="10"/>
  <c r="L8" i="10"/>
  <c r="J8" i="10"/>
  <c r="I8" i="10"/>
  <c r="G8" i="10"/>
  <c r="B8" i="10"/>
  <c r="S7" i="10"/>
  <c r="P7" i="10"/>
  <c r="M7" i="10"/>
  <c r="L7" i="10"/>
  <c r="J7" i="10"/>
  <c r="I7" i="10"/>
  <c r="G7" i="10"/>
  <c r="B7" i="10"/>
  <c r="S6" i="10"/>
  <c r="P6" i="10"/>
  <c r="M6" i="10"/>
  <c r="L6" i="10"/>
  <c r="J6" i="10"/>
  <c r="I6" i="10"/>
  <c r="G6" i="10"/>
  <c r="B6" i="10"/>
  <c r="S5" i="10"/>
  <c r="P5" i="10"/>
  <c r="M5" i="10"/>
  <c r="L5" i="10"/>
  <c r="J5" i="10"/>
  <c r="I5" i="10"/>
  <c r="G5" i="10"/>
  <c r="B5" i="10"/>
  <c r="S4" i="10"/>
  <c r="P4" i="10"/>
  <c r="M4" i="10"/>
  <c r="L4" i="10"/>
  <c r="J4" i="10"/>
  <c r="I4" i="10"/>
  <c r="G4" i="10"/>
  <c r="B4" i="10"/>
  <c r="S3" i="10"/>
  <c r="P3" i="10"/>
  <c r="M3" i="10"/>
  <c r="L3" i="10"/>
  <c r="J3" i="10"/>
  <c r="I3" i="10"/>
  <c r="G3" i="10"/>
  <c r="B3" i="10"/>
  <c r="S2" i="10"/>
  <c r="P2" i="10"/>
  <c r="M2" i="10"/>
  <c r="L2" i="10"/>
  <c r="J2" i="10"/>
  <c r="I2" i="10"/>
  <c r="G2" i="10"/>
  <c r="B2" i="10"/>
  <c r="T36" i="9"/>
  <c r="R36" i="9"/>
  <c r="Q36" i="9"/>
  <c r="O36" i="9"/>
  <c r="N36" i="9"/>
  <c r="T35" i="9"/>
  <c r="R35" i="9"/>
  <c r="Q35" i="9"/>
  <c r="O35" i="9"/>
  <c r="N35" i="9"/>
  <c r="T34" i="9"/>
  <c r="R34" i="9"/>
  <c r="Q34" i="9"/>
  <c r="O34" i="9"/>
  <c r="N34" i="9"/>
  <c r="T33" i="9"/>
  <c r="R33" i="9"/>
  <c r="Q33" i="9"/>
  <c r="O33" i="9"/>
  <c r="N33" i="9"/>
  <c r="T32" i="9"/>
  <c r="R32" i="9"/>
  <c r="Q32" i="9"/>
  <c r="O32" i="9"/>
  <c r="N32" i="9"/>
  <c r="U31" i="9"/>
  <c r="S31" i="9"/>
  <c r="P31" i="9"/>
  <c r="M31" i="9"/>
  <c r="L31" i="9"/>
  <c r="J31" i="9"/>
  <c r="I31" i="9"/>
  <c r="G31" i="9"/>
  <c r="B31" i="9"/>
  <c r="U30" i="9"/>
  <c r="S30" i="9"/>
  <c r="P30" i="9"/>
  <c r="M30" i="9"/>
  <c r="L30" i="9"/>
  <c r="J30" i="9"/>
  <c r="I30" i="9"/>
  <c r="G30" i="9"/>
  <c r="B30" i="9"/>
  <c r="U29" i="9"/>
  <c r="S29" i="9"/>
  <c r="P29" i="9"/>
  <c r="M29" i="9"/>
  <c r="L29" i="9"/>
  <c r="J29" i="9"/>
  <c r="I29" i="9"/>
  <c r="G29" i="9"/>
  <c r="B29" i="9"/>
  <c r="U28" i="9"/>
  <c r="S28" i="9"/>
  <c r="P28" i="9"/>
  <c r="M28" i="9"/>
  <c r="L28" i="9"/>
  <c r="J28" i="9"/>
  <c r="I28" i="9"/>
  <c r="G28" i="9"/>
  <c r="B28" i="9"/>
  <c r="U27" i="9"/>
  <c r="S27" i="9"/>
  <c r="P27" i="9"/>
  <c r="M27" i="9"/>
  <c r="L27" i="9"/>
  <c r="J27" i="9"/>
  <c r="I27" i="9"/>
  <c r="G27" i="9"/>
  <c r="B27" i="9"/>
  <c r="U26" i="9"/>
  <c r="S26" i="9"/>
  <c r="P26" i="9"/>
  <c r="M26" i="9"/>
  <c r="L26" i="9"/>
  <c r="J26" i="9"/>
  <c r="I26" i="9"/>
  <c r="G26" i="9"/>
  <c r="B26" i="9"/>
  <c r="U25" i="9"/>
  <c r="S25" i="9"/>
  <c r="P25" i="9"/>
  <c r="M25" i="9"/>
  <c r="L25" i="9"/>
  <c r="J25" i="9"/>
  <c r="I25" i="9"/>
  <c r="G25" i="9"/>
  <c r="B25" i="9"/>
  <c r="U24" i="9"/>
  <c r="S24" i="9"/>
  <c r="P24" i="9"/>
  <c r="M24" i="9"/>
  <c r="L24" i="9"/>
  <c r="J24" i="9"/>
  <c r="I24" i="9"/>
  <c r="G24" i="9"/>
  <c r="B24" i="9"/>
  <c r="U23" i="9"/>
  <c r="S23" i="9"/>
  <c r="P23" i="9"/>
  <c r="M23" i="9"/>
  <c r="L23" i="9"/>
  <c r="J23" i="9"/>
  <c r="I23" i="9"/>
  <c r="G23" i="9"/>
  <c r="B23" i="9"/>
  <c r="U22" i="9"/>
  <c r="S22" i="9"/>
  <c r="P22" i="9"/>
  <c r="M22" i="9"/>
  <c r="L22" i="9"/>
  <c r="J22" i="9"/>
  <c r="I22" i="9"/>
  <c r="G22" i="9"/>
  <c r="B22" i="9"/>
  <c r="U21" i="9"/>
  <c r="S21" i="9"/>
  <c r="P21" i="9"/>
  <c r="M21" i="9"/>
  <c r="L21" i="9"/>
  <c r="J21" i="9"/>
  <c r="I21" i="9"/>
  <c r="G21" i="9"/>
  <c r="B21" i="9"/>
  <c r="U20" i="9"/>
  <c r="S20" i="9"/>
  <c r="P20" i="9"/>
  <c r="M20" i="9"/>
  <c r="L20" i="9"/>
  <c r="J20" i="9"/>
  <c r="I20" i="9"/>
  <c r="G20" i="9"/>
  <c r="B20" i="9"/>
  <c r="U19" i="9"/>
  <c r="S19" i="9"/>
  <c r="P19" i="9"/>
  <c r="M19" i="9"/>
  <c r="L19" i="9"/>
  <c r="J19" i="9"/>
  <c r="I19" i="9"/>
  <c r="G19" i="9"/>
  <c r="B19" i="9"/>
  <c r="U18" i="9"/>
  <c r="S18" i="9"/>
  <c r="P18" i="9"/>
  <c r="M18" i="9"/>
  <c r="L18" i="9"/>
  <c r="J18" i="9"/>
  <c r="I18" i="9"/>
  <c r="G18" i="9"/>
  <c r="B18" i="9"/>
  <c r="U17" i="9"/>
  <c r="S17" i="9"/>
  <c r="P17" i="9"/>
  <c r="M17" i="9"/>
  <c r="L17" i="9"/>
  <c r="J17" i="9"/>
  <c r="I17" i="9"/>
  <c r="G17" i="9"/>
  <c r="B17" i="9"/>
  <c r="U16" i="9"/>
  <c r="S16" i="9"/>
  <c r="P16" i="9"/>
  <c r="M16" i="9"/>
  <c r="L16" i="9"/>
  <c r="J16" i="9"/>
  <c r="I16" i="9"/>
  <c r="G16" i="9"/>
  <c r="B16" i="9"/>
  <c r="U15" i="9"/>
  <c r="S15" i="9"/>
  <c r="P15" i="9"/>
  <c r="M15" i="9"/>
  <c r="L15" i="9"/>
  <c r="J15" i="9"/>
  <c r="I15" i="9"/>
  <c r="G15" i="9"/>
  <c r="B15" i="9"/>
  <c r="U14" i="9"/>
  <c r="S14" i="9"/>
  <c r="P14" i="9"/>
  <c r="M14" i="9"/>
  <c r="L14" i="9"/>
  <c r="J14" i="9"/>
  <c r="I14" i="9"/>
  <c r="G14" i="9"/>
  <c r="B14" i="9"/>
  <c r="U13" i="9"/>
  <c r="S13" i="9"/>
  <c r="P13" i="9"/>
  <c r="M13" i="9"/>
  <c r="L13" i="9"/>
  <c r="J13" i="9"/>
  <c r="I13" i="9"/>
  <c r="G13" i="9"/>
  <c r="B13" i="9"/>
  <c r="U12" i="9"/>
  <c r="S12" i="9"/>
  <c r="P12" i="9"/>
  <c r="M12" i="9"/>
  <c r="L12" i="9"/>
  <c r="J12" i="9"/>
  <c r="I12" i="9"/>
  <c r="G12" i="9"/>
  <c r="B12" i="9"/>
  <c r="U11" i="9"/>
  <c r="S11" i="9"/>
  <c r="P11" i="9"/>
  <c r="M11" i="9"/>
  <c r="L11" i="9"/>
  <c r="J11" i="9"/>
  <c r="I11" i="9"/>
  <c r="G11" i="9"/>
  <c r="B11" i="9"/>
  <c r="U10" i="9"/>
  <c r="S10" i="9"/>
  <c r="P10" i="9"/>
  <c r="M10" i="9"/>
  <c r="L10" i="9"/>
  <c r="J10" i="9"/>
  <c r="I10" i="9"/>
  <c r="G10" i="9"/>
  <c r="B10" i="9"/>
  <c r="U9" i="9"/>
  <c r="S9" i="9"/>
  <c r="P9" i="9"/>
  <c r="M9" i="9"/>
  <c r="L9" i="9"/>
  <c r="J9" i="9"/>
  <c r="I9" i="9"/>
  <c r="G9" i="9"/>
  <c r="B9" i="9"/>
  <c r="U8" i="9"/>
  <c r="S8" i="9"/>
  <c r="P8" i="9"/>
  <c r="M8" i="9"/>
  <c r="L8" i="9"/>
  <c r="J8" i="9"/>
  <c r="I8" i="9"/>
  <c r="G8" i="9"/>
  <c r="B8" i="9"/>
  <c r="U7" i="9"/>
  <c r="S7" i="9"/>
  <c r="P7" i="9"/>
  <c r="M7" i="9"/>
  <c r="L7" i="9"/>
  <c r="J7" i="9"/>
  <c r="I7" i="9"/>
  <c r="G7" i="9"/>
  <c r="B7" i="9"/>
  <c r="U6" i="9"/>
  <c r="S6" i="9"/>
  <c r="P6" i="9"/>
  <c r="M6" i="9"/>
  <c r="L6" i="9"/>
  <c r="J6" i="9"/>
  <c r="I6" i="9"/>
  <c r="G6" i="9"/>
  <c r="B6" i="9"/>
  <c r="U5" i="9"/>
  <c r="S5" i="9"/>
  <c r="P5" i="9"/>
  <c r="M5" i="9"/>
  <c r="L5" i="9"/>
  <c r="J5" i="9"/>
  <c r="I5" i="9"/>
  <c r="G5" i="9"/>
  <c r="B5" i="9"/>
  <c r="U4" i="9"/>
  <c r="S4" i="9"/>
  <c r="P4" i="9"/>
  <c r="M4" i="9"/>
  <c r="L4" i="9"/>
  <c r="J4" i="9"/>
  <c r="I4" i="9"/>
  <c r="G4" i="9"/>
  <c r="B4" i="9"/>
  <c r="U3" i="9"/>
  <c r="S3" i="9"/>
  <c r="P3" i="9"/>
  <c r="M3" i="9"/>
  <c r="L3" i="9"/>
  <c r="J3" i="9"/>
  <c r="I3" i="9"/>
  <c r="G3" i="9"/>
  <c r="B3" i="9"/>
  <c r="U2" i="9"/>
  <c r="S2" i="9"/>
  <c r="P2" i="9"/>
  <c r="M2" i="9"/>
  <c r="L2" i="9"/>
  <c r="J2" i="9"/>
  <c r="I2" i="9"/>
  <c r="G2" i="9"/>
  <c r="B2" i="9"/>
  <c r="T52" i="8"/>
  <c r="R52" i="8"/>
  <c r="Q52" i="8"/>
  <c r="O52" i="8"/>
  <c r="N52" i="8"/>
  <c r="T43" i="8"/>
  <c r="S43" i="8"/>
  <c r="R43" i="8"/>
  <c r="Q43" i="8"/>
  <c r="O43" i="8"/>
  <c r="N43" i="8"/>
  <c r="T35" i="8"/>
  <c r="S35" i="8"/>
  <c r="R35" i="8"/>
  <c r="Q35" i="8"/>
  <c r="O35" i="8"/>
  <c r="N35" i="8"/>
  <c r="T27" i="8"/>
  <c r="R27" i="8"/>
  <c r="Q27" i="8"/>
  <c r="O27" i="8"/>
  <c r="N27" i="8"/>
  <c r="T19" i="8"/>
  <c r="R19" i="8"/>
  <c r="Q19" i="8"/>
  <c r="P19" i="8"/>
  <c r="O19" i="8"/>
  <c r="N19" i="8"/>
  <c r="T9" i="8"/>
  <c r="R9" i="8"/>
  <c r="R56" i="8" s="1"/>
  <c r="Q9" i="8"/>
  <c r="Q56" i="8" s="1"/>
  <c r="O9" i="8"/>
  <c r="O56" i="8" s="1"/>
  <c r="N9" i="8"/>
  <c r="T53" i="8"/>
  <c r="R53" i="8"/>
  <c r="Q53" i="8"/>
  <c r="O53" i="8"/>
  <c r="N53" i="8"/>
  <c r="T44" i="8"/>
  <c r="S44" i="8"/>
  <c r="R44" i="8"/>
  <c r="Q44" i="8"/>
  <c r="O44" i="8"/>
  <c r="N44" i="8"/>
  <c r="T36" i="8"/>
  <c r="R36" i="8"/>
  <c r="Q36" i="8"/>
  <c r="O36" i="8"/>
  <c r="N36" i="8"/>
  <c r="T28" i="8"/>
  <c r="R28" i="8"/>
  <c r="Q28" i="8"/>
  <c r="O28" i="8"/>
  <c r="N28" i="8"/>
  <c r="T20" i="8"/>
  <c r="R20" i="8"/>
  <c r="Q20" i="8"/>
  <c r="O20" i="8"/>
  <c r="N20" i="8"/>
  <c r="T10" i="8"/>
  <c r="R10" i="8"/>
  <c r="Q10" i="8"/>
  <c r="O10" i="8"/>
  <c r="N10" i="8"/>
  <c r="N56" i="8" s="1"/>
  <c r="T54" i="8"/>
  <c r="R54" i="8"/>
  <c r="Q54" i="8"/>
  <c r="O54" i="8"/>
  <c r="N54" i="8"/>
  <c r="T45" i="8"/>
  <c r="R45" i="8"/>
  <c r="Q45" i="8"/>
  <c r="O45" i="8"/>
  <c r="N45" i="8"/>
  <c r="T37" i="8"/>
  <c r="R37" i="8"/>
  <c r="Q37" i="8"/>
  <c r="O37" i="8"/>
  <c r="N37" i="8"/>
  <c r="T29" i="8"/>
  <c r="R29" i="8"/>
  <c r="Q29" i="8"/>
  <c r="O29" i="8"/>
  <c r="N29" i="8"/>
  <c r="T21" i="8"/>
  <c r="R21" i="8"/>
  <c r="Q21" i="8"/>
  <c r="O21" i="8"/>
  <c r="N21" i="8"/>
  <c r="T11" i="8"/>
  <c r="R11" i="8"/>
  <c r="Q11" i="8"/>
  <c r="O11" i="8"/>
  <c r="N11" i="8"/>
  <c r="T55" i="8"/>
  <c r="R55" i="8"/>
  <c r="Q55" i="8"/>
  <c r="O55" i="8"/>
  <c r="N55" i="8"/>
  <c r="T46" i="8"/>
  <c r="R46" i="8"/>
  <c r="Q46" i="8"/>
  <c r="O46" i="8"/>
  <c r="N46" i="8"/>
  <c r="T38" i="8"/>
  <c r="R38" i="8"/>
  <c r="Q38" i="8"/>
  <c r="O38" i="8"/>
  <c r="N38" i="8"/>
  <c r="T30" i="8"/>
  <c r="R30" i="8"/>
  <c r="Q30" i="8"/>
  <c r="O30" i="8"/>
  <c r="N30" i="8"/>
  <c r="T22" i="8"/>
  <c r="R22" i="8"/>
  <c r="Q22" i="8"/>
  <c r="O22" i="8"/>
  <c r="N22" i="8"/>
  <c r="T12" i="8"/>
  <c r="T56" i="8" s="1"/>
  <c r="R12" i="8"/>
  <c r="Q12" i="8"/>
  <c r="O12" i="8"/>
  <c r="N12" i="8"/>
  <c r="S8" i="8"/>
  <c r="P8" i="8"/>
  <c r="M8" i="8"/>
  <c r="L8" i="8"/>
  <c r="J8" i="8"/>
  <c r="I8" i="8"/>
  <c r="G8" i="8"/>
  <c r="B8" i="8"/>
  <c r="S18" i="8"/>
  <c r="P18" i="8"/>
  <c r="M18" i="8"/>
  <c r="L18" i="8"/>
  <c r="J18" i="8"/>
  <c r="I18" i="8"/>
  <c r="G18" i="8"/>
  <c r="B18" i="8"/>
  <c r="S26" i="8"/>
  <c r="P26" i="8"/>
  <c r="M26" i="8"/>
  <c r="L26" i="8"/>
  <c r="J26" i="8"/>
  <c r="I26" i="8"/>
  <c r="G26" i="8"/>
  <c r="B26" i="8"/>
  <c r="S34" i="8"/>
  <c r="P34" i="8"/>
  <c r="M34" i="8"/>
  <c r="L34" i="8"/>
  <c r="J34" i="8"/>
  <c r="I34" i="8"/>
  <c r="G34" i="8"/>
  <c r="B34" i="8"/>
  <c r="S33" i="8"/>
  <c r="P33" i="8"/>
  <c r="M33" i="8"/>
  <c r="L33" i="8"/>
  <c r="J33" i="8"/>
  <c r="I33" i="8"/>
  <c r="G33" i="8"/>
  <c r="B33" i="8"/>
  <c r="S7" i="8"/>
  <c r="P7" i="8"/>
  <c r="M7" i="8"/>
  <c r="L7" i="8"/>
  <c r="J7" i="8"/>
  <c r="I7" i="8"/>
  <c r="G7" i="8"/>
  <c r="B7" i="8"/>
  <c r="S42" i="8"/>
  <c r="P42" i="8"/>
  <c r="M42" i="8"/>
  <c r="L42" i="8"/>
  <c r="J42" i="8"/>
  <c r="I42" i="8"/>
  <c r="G42" i="8"/>
  <c r="B42" i="8"/>
  <c r="S41" i="8"/>
  <c r="P41" i="8"/>
  <c r="M41" i="8"/>
  <c r="L41" i="8"/>
  <c r="J41" i="8"/>
  <c r="I41" i="8"/>
  <c r="G41" i="8"/>
  <c r="B41" i="8"/>
  <c r="S51" i="8"/>
  <c r="P51" i="8"/>
  <c r="M51" i="8"/>
  <c r="L51" i="8"/>
  <c r="J51" i="8"/>
  <c r="I51" i="8"/>
  <c r="G51" i="8"/>
  <c r="B51" i="8"/>
  <c r="S50" i="8"/>
  <c r="P50" i="8"/>
  <c r="M50" i="8"/>
  <c r="L50" i="8"/>
  <c r="J50" i="8"/>
  <c r="I50" i="8"/>
  <c r="G50" i="8"/>
  <c r="B50" i="8"/>
  <c r="S17" i="8"/>
  <c r="P17" i="8"/>
  <c r="M17" i="8"/>
  <c r="L17" i="8"/>
  <c r="J17" i="8"/>
  <c r="I17" i="8"/>
  <c r="G17" i="8"/>
  <c r="B17" i="8"/>
  <c r="S6" i="8"/>
  <c r="P6" i="8"/>
  <c r="M6" i="8"/>
  <c r="L6" i="8"/>
  <c r="J6" i="8"/>
  <c r="I6" i="8"/>
  <c r="G6" i="8"/>
  <c r="B6" i="8"/>
  <c r="S16" i="8"/>
  <c r="P16" i="8"/>
  <c r="M16" i="8"/>
  <c r="L16" i="8"/>
  <c r="J16" i="8"/>
  <c r="I16" i="8"/>
  <c r="G16" i="8"/>
  <c r="B16" i="8"/>
  <c r="S5" i="8"/>
  <c r="P5" i="8"/>
  <c r="M5" i="8"/>
  <c r="L5" i="8"/>
  <c r="J5" i="8"/>
  <c r="I5" i="8"/>
  <c r="G5" i="8"/>
  <c r="B5" i="8"/>
  <c r="S49" i="8"/>
  <c r="P49" i="8"/>
  <c r="M49" i="8"/>
  <c r="L49" i="8"/>
  <c r="J49" i="8"/>
  <c r="I49" i="8"/>
  <c r="G49" i="8"/>
  <c r="B49" i="8"/>
  <c r="S25" i="8"/>
  <c r="P25" i="8"/>
  <c r="M25" i="8"/>
  <c r="L25" i="8"/>
  <c r="J25" i="8"/>
  <c r="I25" i="8"/>
  <c r="G25" i="8"/>
  <c r="B25" i="8"/>
  <c r="S32" i="8"/>
  <c r="P32" i="8"/>
  <c r="M32" i="8"/>
  <c r="L32" i="8"/>
  <c r="J32" i="8"/>
  <c r="I32" i="8"/>
  <c r="G32" i="8"/>
  <c r="B32" i="8"/>
  <c r="S40" i="8"/>
  <c r="P40" i="8"/>
  <c r="M40" i="8"/>
  <c r="L40" i="8"/>
  <c r="J40" i="8"/>
  <c r="I40" i="8"/>
  <c r="G40" i="8"/>
  <c r="B40" i="8"/>
  <c r="S4" i="8"/>
  <c r="P4" i="8"/>
  <c r="M4" i="8"/>
  <c r="L4" i="8"/>
  <c r="J4" i="8"/>
  <c r="I4" i="8"/>
  <c r="G4" i="8"/>
  <c r="B4" i="8"/>
  <c r="S48" i="8"/>
  <c r="P48" i="8"/>
  <c r="M48" i="8"/>
  <c r="L48" i="8"/>
  <c r="J48" i="8"/>
  <c r="I48" i="8"/>
  <c r="G48" i="8"/>
  <c r="B48" i="8"/>
  <c r="S31" i="8"/>
  <c r="P31" i="8"/>
  <c r="P38" i="8" s="1"/>
  <c r="M31" i="8"/>
  <c r="L31" i="8"/>
  <c r="J31" i="8"/>
  <c r="I31" i="8"/>
  <c r="G31" i="8"/>
  <c r="B31" i="8"/>
  <c r="S15" i="8"/>
  <c r="P15" i="8"/>
  <c r="M15" i="8"/>
  <c r="L15" i="8"/>
  <c r="J15" i="8"/>
  <c r="I15" i="8"/>
  <c r="G15" i="8"/>
  <c r="B15" i="8"/>
  <c r="S24" i="8"/>
  <c r="P24" i="8"/>
  <c r="M24" i="8"/>
  <c r="L24" i="8"/>
  <c r="J24" i="8"/>
  <c r="I24" i="8"/>
  <c r="G24" i="8"/>
  <c r="B24" i="8"/>
  <c r="S14" i="8"/>
  <c r="P14" i="8"/>
  <c r="M14" i="8"/>
  <c r="L14" i="8"/>
  <c r="J14" i="8"/>
  <c r="I14" i="8"/>
  <c r="G14" i="8"/>
  <c r="B14" i="8"/>
  <c r="S39" i="8"/>
  <c r="S46" i="8" s="1"/>
  <c r="P39" i="8"/>
  <c r="P44" i="8" s="1"/>
  <c r="M39" i="8"/>
  <c r="L39" i="8"/>
  <c r="J39" i="8"/>
  <c r="I39" i="8"/>
  <c r="G39" i="8"/>
  <c r="B39" i="8"/>
  <c r="S13" i="8"/>
  <c r="S22" i="8" s="1"/>
  <c r="P13" i="8"/>
  <c r="P20" i="8" s="1"/>
  <c r="M13" i="8"/>
  <c r="L13" i="8"/>
  <c r="J13" i="8"/>
  <c r="I13" i="8"/>
  <c r="G13" i="8"/>
  <c r="B13" i="8"/>
  <c r="S3" i="8"/>
  <c r="P3" i="8"/>
  <c r="M3" i="8"/>
  <c r="L3" i="8"/>
  <c r="J3" i="8"/>
  <c r="I3" i="8"/>
  <c r="G3" i="8"/>
  <c r="B3" i="8"/>
  <c r="S23" i="8"/>
  <c r="S28" i="8" s="1"/>
  <c r="P23" i="8"/>
  <c r="P28" i="8" s="1"/>
  <c r="M23" i="8"/>
  <c r="L23" i="8"/>
  <c r="J23" i="8"/>
  <c r="I23" i="8"/>
  <c r="G23" i="8"/>
  <c r="B23" i="8"/>
  <c r="S2" i="8"/>
  <c r="P2" i="8"/>
  <c r="M2" i="8"/>
  <c r="L2" i="8"/>
  <c r="J2" i="8"/>
  <c r="I2" i="8"/>
  <c r="G2" i="8"/>
  <c r="B2" i="8"/>
  <c r="S47" i="8"/>
  <c r="S54" i="8" s="1"/>
  <c r="P47" i="8"/>
  <c r="P53" i="8" s="1"/>
  <c r="M47" i="8"/>
  <c r="L47" i="8"/>
  <c r="J47" i="8"/>
  <c r="I47" i="8"/>
  <c r="G47" i="8"/>
  <c r="B47" i="8"/>
  <c r="G27" i="7"/>
  <c r="Q3" i="6"/>
  <c r="R3" i="6"/>
  <c r="S3" i="6"/>
  <c r="T3" i="6"/>
  <c r="U3" i="6"/>
  <c r="V3" i="6"/>
  <c r="Q4" i="6"/>
  <c r="R4" i="6"/>
  <c r="S4" i="6"/>
  <c r="T4" i="6"/>
  <c r="U4" i="6"/>
  <c r="V4" i="6"/>
  <c r="Q5" i="6"/>
  <c r="R5" i="6"/>
  <c r="S5" i="6"/>
  <c r="T5" i="6"/>
  <c r="U5" i="6"/>
  <c r="V5" i="6"/>
  <c r="Q6" i="6"/>
  <c r="R6" i="6"/>
  <c r="S6" i="6"/>
  <c r="T6" i="6"/>
  <c r="U6" i="6"/>
  <c r="V6" i="6"/>
  <c r="Q7" i="6"/>
  <c r="R7" i="6"/>
  <c r="S7" i="6"/>
  <c r="T7" i="6"/>
  <c r="U7" i="6"/>
  <c r="V7" i="6"/>
  <c r="Q8" i="6"/>
  <c r="R8" i="6"/>
  <c r="S8" i="6"/>
  <c r="T8" i="6"/>
  <c r="U8" i="6"/>
  <c r="V8" i="6"/>
  <c r="Q9" i="6"/>
  <c r="R9" i="6"/>
  <c r="S9" i="6"/>
  <c r="T9" i="6"/>
  <c r="U9" i="6"/>
  <c r="V9" i="6"/>
  <c r="Q10" i="6"/>
  <c r="R10" i="6"/>
  <c r="S10" i="6"/>
  <c r="T10" i="6"/>
  <c r="U10" i="6"/>
  <c r="V10" i="6"/>
  <c r="Q11" i="6"/>
  <c r="R11" i="6"/>
  <c r="S11" i="6"/>
  <c r="T11" i="6"/>
  <c r="U11" i="6"/>
  <c r="V11" i="6"/>
  <c r="Q12" i="6"/>
  <c r="R12" i="6"/>
  <c r="S12" i="6"/>
  <c r="T12" i="6"/>
  <c r="U12" i="6"/>
  <c r="V12" i="6"/>
  <c r="Q13" i="6"/>
  <c r="R13" i="6"/>
  <c r="S13" i="6"/>
  <c r="T13" i="6"/>
  <c r="U13" i="6"/>
  <c r="V13" i="6"/>
  <c r="Q14" i="6"/>
  <c r="R14" i="6"/>
  <c r="S14" i="6"/>
  <c r="T14" i="6"/>
  <c r="U14" i="6"/>
  <c r="V14" i="6"/>
  <c r="Q15" i="6"/>
  <c r="R15" i="6"/>
  <c r="S15" i="6"/>
  <c r="T15" i="6"/>
  <c r="U15" i="6"/>
  <c r="V15" i="6"/>
  <c r="Q16" i="6"/>
  <c r="R16" i="6"/>
  <c r="S16" i="6"/>
  <c r="T16" i="6"/>
  <c r="U16" i="6"/>
  <c r="V16" i="6"/>
  <c r="Q17" i="6"/>
  <c r="R17" i="6"/>
  <c r="S17" i="6"/>
  <c r="T17" i="6"/>
  <c r="U17" i="6"/>
  <c r="V17" i="6"/>
  <c r="Q18" i="6"/>
  <c r="R18" i="6"/>
  <c r="S18" i="6"/>
  <c r="T18" i="6"/>
  <c r="U18" i="6"/>
  <c r="V18" i="6"/>
  <c r="Q19" i="6"/>
  <c r="R19" i="6"/>
  <c r="S19" i="6"/>
  <c r="T19" i="6"/>
  <c r="U19" i="6"/>
  <c r="V19" i="6"/>
  <c r="Q20" i="6"/>
  <c r="R20" i="6"/>
  <c r="S20" i="6"/>
  <c r="T20" i="6"/>
  <c r="U20" i="6"/>
  <c r="V20" i="6"/>
  <c r="P20" i="6"/>
  <c r="P19" i="6"/>
  <c r="P17" i="6"/>
  <c r="P16" i="6"/>
  <c r="P14" i="6"/>
  <c r="P13" i="6"/>
  <c r="P11" i="6"/>
  <c r="P10" i="6"/>
  <c r="P8" i="6"/>
  <c r="P7" i="6"/>
  <c r="P5" i="6"/>
  <c r="P4" i="6"/>
  <c r="P6" i="6"/>
  <c r="P9" i="6"/>
  <c r="P12" i="6"/>
  <c r="P15" i="6"/>
  <c r="P18" i="6"/>
  <c r="P3" i="6"/>
  <c r="T36" i="7"/>
  <c r="R36" i="7"/>
  <c r="Q36" i="7"/>
  <c r="O36" i="7"/>
  <c r="N36" i="7"/>
  <c r="T35" i="7"/>
  <c r="R35" i="7"/>
  <c r="Q35" i="7"/>
  <c r="O35" i="7"/>
  <c r="N35" i="7"/>
  <c r="T34" i="7"/>
  <c r="R34" i="7"/>
  <c r="Q34" i="7"/>
  <c r="O34" i="7"/>
  <c r="N34" i="7"/>
  <c r="T33" i="7"/>
  <c r="R33" i="7"/>
  <c r="Q33" i="7"/>
  <c r="O33" i="7"/>
  <c r="N33" i="7"/>
  <c r="T32" i="7"/>
  <c r="R32" i="7"/>
  <c r="Q32" i="7"/>
  <c r="O32" i="7"/>
  <c r="N32" i="7"/>
  <c r="U31" i="7"/>
  <c r="S31" i="7"/>
  <c r="P31" i="7"/>
  <c r="M31" i="7"/>
  <c r="L31" i="7"/>
  <c r="J31" i="7"/>
  <c r="I31" i="7"/>
  <c r="G31" i="7"/>
  <c r="B31" i="7"/>
  <c r="U30" i="7"/>
  <c r="S30" i="7"/>
  <c r="P30" i="7"/>
  <c r="M30" i="7"/>
  <c r="L30" i="7"/>
  <c r="J30" i="7"/>
  <c r="I30" i="7"/>
  <c r="G30" i="7"/>
  <c r="B30" i="7"/>
  <c r="U29" i="7"/>
  <c r="S29" i="7"/>
  <c r="P29" i="7"/>
  <c r="M29" i="7"/>
  <c r="L29" i="7"/>
  <c r="J29" i="7"/>
  <c r="I29" i="7"/>
  <c r="G29" i="7"/>
  <c r="B29" i="7"/>
  <c r="U28" i="7"/>
  <c r="S28" i="7"/>
  <c r="P28" i="7"/>
  <c r="M28" i="7"/>
  <c r="L28" i="7"/>
  <c r="J28" i="7"/>
  <c r="I28" i="7"/>
  <c r="G28" i="7"/>
  <c r="B28" i="7"/>
  <c r="U27" i="7"/>
  <c r="S27" i="7"/>
  <c r="P27" i="7"/>
  <c r="M27" i="7"/>
  <c r="L27" i="7"/>
  <c r="J27" i="7"/>
  <c r="I27" i="7"/>
  <c r="B27" i="7"/>
  <c r="U26" i="7"/>
  <c r="S26" i="7"/>
  <c r="P26" i="7"/>
  <c r="M26" i="7"/>
  <c r="L26" i="7"/>
  <c r="J26" i="7"/>
  <c r="I26" i="7"/>
  <c r="G26" i="7"/>
  <c r="B26" i="7"/>
  <c r="U25" i="7"/>
  <c r="S25" i="7"/>
  <c r="P25" i="7"/>
  <c r="M25" i="7"/>
  <c r="L25" i="7"/>
  <c r="J25" i="7"/>
  <c r="I25" i="7"/>
  <c r="G25" i="7"/>
  <c r="B25" i="7"/>
  <c r="U24" i="7"/>
  <c r="S24" i="7"/>
  <c r="P24" i="7"/>
  <c r="M24" i="7"/>
  <c r="L24" i="7"/>
  <c r="J24" i="7"/>
  <c r="I24" i="7"/>
  <c r="G24" i="7"/>
  <c r="B24" i="7"/>
  <c r="U23" i="7"/>
  <c r="S23" i="7"/>
  <c r="P23" i="7"/>
  <c r="M23" i="7"/>
  <c r="L23" i="7"/>
  <c r="J23" i="7"/>
  <c r="I23" i="7"/>
  <c r="G23" i="7"/>
  <c r="B23" i="7"/>
  <c r="U22" i="7"/>
  <c r="S22" i="7"/>
  <c r="P22" i="7"/>
  <c r="M22" i="7"/>
  <c r="L22" i="7"/>
  <c r="J22" i="7"/>
  <c r="I22" i="7"/>
  <c r="G22" i="7"/>
  <c r="B22" i="7"/>
  <c r="U21" i="7"/>
  <c r="S21" i="7"/>
  <c r="P21" i="7"/>
  <c r="M21" i="7"/>
  <c r="L21" i="7"/>
  <c r="J21" i="7"/>
  <c r="I21" i="7"/>
  <c r="G21" i="7"/>
  <c r="B21" i="7"/>
  <c r="U20" i="7"/>
  <c r="S20" i="7"/>
  <c r="P20" i="7"/>
  <c r="M20" i="7"/>
  <c r="L20" i="7"/>
  <c r="J20" i="7"/>
  <c r="I20" i="7"/>
  <c r="G20" i="7"/>
  <c r="B20" i="7"/>
  <c r="U19" i="7"/>
  <c r="S19" i="7"/>
  <c r="P19" i="7"/>
  <c r="M19" i="7"/>
  <c r="L19" i="7"/>
  <c r="J19" i="7"/>
  <c r="I19" i="7"/>
  <c r="G19" i="7"/>
  <c r="B19" i="7"/>
  <c r="U18" i="7"/>
  <c r="S18" i="7"/>
  <c r="P18" i="7"/>
  <c r="M18" i="7"/>
  <c r="L18" i="7"/>
  <c r="J18" i="7"/>
  <c r="I18" i="7"/>
  <c r="G18" i="7"/>
  <c r="B18" i="7"/>
  <c r="U17" i="7"/>
  <c r="S17" i="7"/>
  <c r="P17" i="7"/>
  <c r="M17" i="7"/>
  <c r="L17" i="7"/>
  <c r="J17" i="7"/>
  <c r="I17" i="7"/>
  <c r="G17" i="7"/>
  <c r="B17" i="7"/>
  <c r="U16" i="7"/>
  <c r="S16" i="7"/>
  <c r="P16" i="7"/>
  <c r="M16" i="7"/>
  <c r="L16" i="7"/>
  <c r="J16" i="7"/>
  <c r="I16" i="7"/>
  <c r="G16" i="7"/>
  <c r="B16" i="7"/>
  <c r="U15" i="7"/>
  <c r="S15" i="7"/>
  <c r="P15" i="7"/>
  <c r="M15" i="7"/>
  <c r="L15" i="7"/>
  <c r="J15" i="7"/>
  <c r="I15" i="7"/>
  <c r="G15" i="7"/>
  <c r="B15" i="7"/>
  <c r="U14" i="7"/>
  <c r="S14" i="7"/>
  <c r="P14" i="7"/>
  <c r="M14" i="7"/>
  <c r="L14" i="7"/>
  <c r="J14" i="7"/>
  <c r="I14" i="7"/>
  <c r="G14" i="7"/>
  <c r="B14" i="7"/>
  <c r="U13" i="7"/>
  <c r="S13" i="7"/>
  <c r="P13" i="7"/>
  <c r="M13" i="7"/>
  <c r="L13" i="7"/>
  <c r="J13" i="7"/>
  <c r="I13" i="7"/>
  <c r="G13" i="7"/>
  <c r="B13" i="7"/>
  <c r="U12" i="7"/>
  <c r="S12" i="7"/>
  <c r="P12" i="7"/>
  <c r="M12" i="7"/>
  <c r="L12" i="7"/>
  <c r="J12" i="7"/>
  <c r="I12" i="7"/>
  <c r="G12" i="7"/>
  <c r="B12" i="7"/>
  <c r="U11" i="7"/>
  <c r="S11" i="7"/>
  <c r="P11" i="7"/>
  <c r="M11" i="7"/>
  <c r="L11" i="7"/>
  <c r="J11" i="7"/>
  <c r="I11" i="7"/>
  <c r="G11" i="7"/>
  <c r="B11" i="7"/>
  <c r="U10" i="7"/>
  <c r="S10" i="7"/>
  <c r="P10" i="7"/>
  <c r="M10" i="7"/>
  <c r="L10" i="7"/>
  <c r="J10" i="7"/>
  <c r="I10" i="7"/>
  <c r="G10" i="7"/>
  <c r="B10" i="7"/>
  <c r="U9" i="7"/>
  <c r="S9" i="7"/>
  <c r="P9" i="7"/>
  <c r="P35" i="7" s="1"/>
  <c r="M9" i="7"/>
  <c r="L9" i="7"/>
  <c r="J9" i="7"/>
  <c r="I9" i="7"/>
  <c r="G9" i="7"/>
  <c r="B9" i="7"/>
  <c r="U8" i="7"/>
  <c r="S8" i="7"/>
  <c r="P8" i="7"/>
  <c r="M8" i="7"/>
  <c r="L8" i="7"/>
  <c r="J8" i="7"/>
  <c r="I8" i="7"/>
  <c r="G8" i="7"/>
  <c r="B8" i="7"/>
  <c r="U7" i="7"/>
  <c r="S7" i="7"/>
  <c r="P7" i="7"/>
  <c r="M7" i="7"/>
  <c r="L7" i="7"/>
  <c r="J7" i="7"/>
  <c r="I7" i="7"/>
  <c r="G7" i="7"/>
  <c r="B7" i="7"/>
  <c r="U6" i="7"/>
  <c r="S6" i="7"/>
  <c r="P6" i="7"/>
  <c r="M6" i="7"/>
  <c r="L6" i="7"/>
  <c r="J6" i="7"/>
  <c r="I6" i="7"/>
  <c r="G6" i="7"/>
  <c r="B6" i="7"/>
  <c r="U5" i="7"/>
  <c r="S5" i="7"/>
  <c r="P5" i="7"/>
  <c r="M5" i="7"/>
  <c r="L5" i="7"/>
  <c r="J5" i="7"/>
  <c r="I5" i="7"/>
  <c r="G5" i="7"/>
  <c r="B5" i="7"/>
  <c r="U4" i="7"/>
  <c r="S4" i="7"/>
  <c r="P4" i="7"/>
  <c r="M4" i="7"/>
  <c r="L4" i="7"/>
  <c r="J4" i="7"/>
  <c r="I4" i="7"/>
  <c r="G4" i="7"/>
  <c r="B4" i="7"/>
  <c r="U3" i="7"/>
  <c r="S3" i="7"/>
  <c r="S35" i="7" s="1"/>
  <c r="P3" i="7"/>
  <c r="M3" i="7"/>
  <c r="L3" i="7"/>
  <c r="J3" i="7"/>
  <c r="I3" i="7"/>
  <c r="G3" i="7"/>
  <c r="B3" i="7"/>
  <c r="U2" i="7"/>
  <c r="S2" i="7"/>
  <c r="S36" i="7" s="1"/>
  <c r="P2" i="7"/>
  <c r="P33" i="7" s="1"/>
  <c r="M2" i="7"/>
  <c r="L2" i="7"/>
  <c r="J2" i="7"/>
  <c r="I2" i="7"/>
  <c r="G2" i="7"/>
  <c r="B2" i="7"/>
  <c r="L18" i="6"/>
  <c r="L17" i="6"/>
  <c r="L15" i="6"/>
  <c r="L14" i="6"/>
  <c r="L12" i="6"/>
  <c r="L11" i="6"/>
  <c r="L9" i="6"/>
  <c r="L8" i="6"/>
  <c r="L6" i="6"/>
  <c r="L5" i="6"/>
  <c r="L7" i="6"/>
  <c r="L10" i="6"/>
  <c r="L13" i="6"/>
  <c r="L16" i="6"/>
  <c r="L19" i="6"/>
  <c r="L4" i="6"/>
  <c r="L3" i="6"/>
  <c r="L2" i="6"/>
  <c r="K19" i="6"/>
  <c r="K18" i="6"/>
  <c r="K16" i="6"/>
  <c r="K15" i="6"/>
  <c r="K13" i="6"/>
  <c r="K12" i="6"/>
  <c r="K10" i="6"/>
  <c r="K9" i="6"/>
  <c r="K7" i="6"/>
  <c r="K6" i="6"/>
  <c r="K4" i="6"/>
  <c r="K3" i="6"/>
  <c r="K5" i="6"/>
  <c r="K8" i="6"/>
  <c r="K11" i="6"/>
  <c r="K14" i="6"/>
  <c r="K17" i="6"/>
  <c r="K2" i="6"/>
  <c r="J10" i="6"/>
  <c r="B7" i="6"/>
  <c r="B6" i="6"/>
  <c r="B5" i="6"/>
  <c r="B4" i="6"/>
  <c r="B3" i="6"/>
  <c r="B2" i="6"/>
  <c r="S35" i="10" l="1"/>
  <c r="P32" i="10"/>
  <c r="P35" i="10"/>
  <c r="S32" i="10"/>
  <c r="P34" i="10"/>
  <c r="S34" i="10"/>
  <c r="S33" i="10"/>
  <c r="P36" i="10"/>
  <c r="P33" i="10"/>
  <c r="S36" i="10"/>
  <c r="P36" i="9"/>
  <c r="S32" i="9"/>
  <c r="P32" i="9"/>
  <c r="S35" i="9"/>
  <c r="S34" i="9"/>
  <c r="P35" i="9"/>
  <c r="P34" i="9"/>
  <c r="P33" i="9"/>
  <c r="S36" i="9"/>
  <c r="S33" i="9"/>
  <c r="Q57" i="8"/>
  <c r="S27" i="8"/>
  <c r="S19" i="8"/>
  <c r="T57" i="8"/>
  <c r="S9" i="8"/>
  <c r="P52" i="8"/>
  <c r="N57" i="8"/>
  <c r="U3" i="8"/>
  <c r="P43" i="8"/>
  <c r="O57" i="8"/>
  <c r="P9" i="8"/>
  <c r="P56" i="8" s="1"/>
  <c r="P11" i="8"/>
  <c r="R57" i="8"/>
  <c r="P35" i="8"/>
  <c r="U33" i="8"/>
  <c r="P27" i="8"/>
  <c r="S52" i="8"/>
  <c r="P45" i="8"/>
  <c r="S37" i="8"/>
  <c r="P10" i="8"/>
  <c r="P57" i="8" s="1"/>
  <c r="O58" i="8"/>
  <c r="N59" i="8"/>
  <c r="N62" i="8"/>
  <c r="S20" i="8"/>
  <c r="S29" i="8"/>
  <c r="U5" i="8"/>
  <c r="S10" i="8"/>
  <c r="S36" i="8"/>
  <c r="Q63" i="8"/>
  <c r="N58" i="8"/>
  <c r="T58" i="8"/>
  <c r="R58" i="8"/>
  <c r="P36" i="8"/>
  <c r="P22" i="8"/>
  <c r="S11" i="8"/>
  <c r="P21" i="8"/>
  <c r="S53" i="8"/>
  <c r="U15" i="8"/>
  <c r="U31" i="8"/>
  <c r="N61" i="8"/>
  <c r="T59" i="8"/>
  <c r="U4" i="8"/>
  <c r="Q60" i="8"/>
  <c r="N60" i="8"/>
  <c r="S21" i="8"/>
  <c r="S45" i="8"/>
  <c r="U26" i="8"/>
  <c r="R60" i="8"/>
  <c r="P55" i="8"/>
  <c r="Q58" i="8"/>
  <c r="T63" i="8"/>
  <c r="U47" i="8"/>
  <c r="P30" i="8"/>
  <c r="U17" i="8"/>
  <c r="Q61" i="8"/>
  <c r="P37" i="8"/>
  <c r="S38" i="8"/>
  <c r="R61" i="8"/>
  <c r="R63" i="8"/>
  <c r="P54" i="8"/>
  <c r="U16" i="8"/>
  <c r="U42" i="8"/>
  <c r="U2" i="8"/>
  <c r="S30" i="8"/>
  <c r="P46" i="8"/>
  <c r="U7" i="8"/>
  <c r="O60" i="8"/>
  <c r="P29" i="8"/>
  <c r="O62" i="8"/>
  <c r="P12" i="8"/>
  <c r="U23" i="8"/>
  <c r="U48" i="8"/>
  <c r="U6" i="8"/>
  <c r="U34" i="8"/>
  <c r="T60" i="8"/>
  <c r="Q62" i="8"/>
  <c r="N64" i="8"/>
  <c r="O59" i="8"/>
  <c r="R62" i="8"/>
  <c r="U13" i="8"/>
  <c r="U40" i="8"/>
  <c r="U50" i="8"/>
  <c r="U18" i="8"/>
  <c r="O61" i="8"/>
  <c r="T62" i="8"/>
  <c r="Q64" i="8"/>
  <c r="S12" i="8"/>
  <c r="Q59" i="8"/>
  <c r="O64" i="8"/>
  <c r="U39" i="8"/>
  <c r="U32" i="8"/>
  <c r="U51" i="8"/>
  <c r="U8" i="8"/>
  <c r="N63" i="8"/>
  <c r="R64" i="8"/>
  <c r="R59" i="8"/>
  <c r="U14" i="8"/>
  <c r="U25" i="8"/>
  <c r="U41" i="8"/>
  <c r="O63" i="8"/>
  <c r="T64" i="8"/>
  <c r="U24" i="8"/>
  <c r="U49" i="8"/>
  <c r="T61" i="8"/>
  <c r="S55" i="8"/>
  <c r="P32" i="7"/>
  <c r="S34" i="7"/>
  <c r="S33" i="7"/>
  <c r="S32" i="7"/>
  <c r="P36" i="7"/>
  <c r="P34" i="7"/>
  <c r="B8" i="6"/>
  <c r="D4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5" i="5"/>
  <c r="J3" i="4"/>
  <c r="J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2" i="4"/>
  <c r="I3" i="4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2" i="4"/>
  <c r="G3" i="4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2" i="4"/>
  <c r="L3" i="4"/>
  <c r="L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2" i="4"/>
  <c r="M3" i="4"/>
  <c r="M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2" i="4"/>
  <c r="B3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2" i="4"/>
  <c r="O32" i="4"/>
  <c r="Q32" i="4"/>
  <c r="R32" i="4"/>
  <c r="T32" i="4"/>
  <c r="O33" i="4"/>
  <c r="Q33" i="4"/>
  <c r="R33" i="4"/>
  <c r="T33" i="4"/>
  <c r="O34" i="4"/>
  <c r="Q34" i="4"/>
  <c r="R34" i="4"/>
  <c r="T34" i="4"/>
  <c r="O35" i="4"/>
  <c r="Q35" i="4"/>
  <c r="R35" i="4"/>
  <c r="T35" i="4"/>
  <c r="O36" i="4"/>
  <c r="Q36" i="4"/>
  <c r="R36" i="4"/>
  <c r="T36" i="4"/>
  <c r="N34" i="4"/>
  <c r="N36" i="4"/>
  <c r="N35" i="4"/>
  <c r="N33" i="4"/>
  <c r="N32" i="4"/>
  <c r="U31" i="4"/>
  <c r="S31" i="4"/>
  <c r="P31" i="4"/>
  <c r="U30" i="4"/>
  <c r="S30" i="4"/>
  <c r="P30" i="4"/>
  <c r="U29" i="4"/>
  <c r="S29" i="4"/>
  <c r="P29" i="4"/>
  <c r="U28" i="4"/>
  <c r="S28" i="4"/>
  <c r="P28" i="4"/>
  <c r="U27" i="4"/>
  <c r="S27" i="4"/>
  <c r="P27" i="4"/>
  <c r="U26" i="4"/>
  <c r="S26" i="4"/>
  <c r="P26" i="4"/>
  <c r="U25" i="4"/>
  <c r="S25" i="4"/>
  <c r="P25" i="4"/>
  <c r="U24" i="4"/>
  <c r="S24" i="4"/>
  <c r="P24" i="4"/>
  <c r="U23" i="4"/>
  <c r="S23" i="4"/>
  <c r="P23" i="4"/>
  <c r="U22" i="4"/>
  <c r="S22" i="4"/>
  <c r="P22" i="4"/>
  <c r="U21" i="4"/>
  <c r="S21" i="4"/>
  <c r="P21" i="4"/>
  <c r="U20" i="4"/>
  <c r="S20" i="4"/>
  <c r="P20" i="4"/>
  <c r="U19" i="4"/>
  <c r="S19" i="4"/>
  <c r="P19" i="4"/>
  <c r="U18" i="4"/>
  <c r="S18" i="4"/>
  <c r="P18" i="4"/>
  <c r="U17" i="4"/>
  <c r="S17" i="4"/>
  <c r="P17" i="4"/>
  <c r="U16" i="4"/>
  <c r="S16" i="4"/>
  <c r="P16" i="4"/>
  <c r="U15" i="4"/>
  <c r="S15" i="4"/>
  <c r="P15" i="4"/>
  <c r="U14" i="4"/>
  <c r="S14" i="4"/>
  <c r="P14" i="4"/>
  <c r="U13" i="4"/>
  <c r="S13" i="4"/>
  <c r="P13" i="4"/>
  <c r="U12" i="4"/>
  <c r="S12" i="4"/>
  <c r="P12" i="4"/>
  <c r="U11" i="4"/>
  <c r="S11" i="4"/>
  <c r="P11" i="4"/>
  <c r="U10" i="4"/>
  <c r="S10" i="4"/>
  <c r="P10" i="4"/>
  <c r="U9" i="4"/>
  <c r="S9" i="4"/>
  <c r="P9" i="4"/>
  <c r="U8" i="4"/>
  <c r="S8" i="4"/>
  <c r="P8" i="4"/>
  <c r="U7" i="4"/>
  <c r="S7" i="4"/>
  <c r="P7" i="4"/>
  <c r="U6" i="4"/>
  <c r="S6" i="4"/>
  <c r="P6" i="4"/>
  <c r="U5" i="4"/>
  <c r="S5" i="4"/>
  <c r="P5" i="4"/>
  <c r="U4" i="4"/>
  <c r="S4" i="4"/>
  <c r="P4" i="4"/>
  <c r="U3" i="4"/>
  <c r="S3" i="4"/>
  <c r="P3" i="4"/>
  <c r="U2" i="4"/>
  <c r="S2" i="4"/>
  <c r="P2" i="4"/>
  <c r="O3" i="2"/>
  <c r="O4" i="2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2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2" i="2"/>
  <c r="M3" i="2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2" i="2"/>
  <c r="P61" i="8" l="1"/>
  <c r="S57" i="8"/>
  <c r="S62" i="8"/>
  <c r="S56" i="8"/>
  <c r="P63" i="8"/>
  <c r="S60" i="8"/>
  <c r="P62" i="8"/>
  <c r="S64" i="8"/>
  <c r="P64" i="8"/>
  <c r="S63" i="8"/>
  <c r="P59" i="8"/>
  <c r="S58" i="8"/>
  <c r="S61" i="8"/>
  <c r="P58" i="8"/>
  <c r="S59" i="8"/>
  <c r="P60" i="8"/>
  <c r="D7" i="6"/>
  <c r="C5" i="6"/>
  <c r="C4" i="6"/>
  <c r="J11" i="6"/>
  <c r="D4" i="6"/>
  <c r="J2" i="6"/>
  <c r="C7" i="6"/>
  <c r="J17" i="6"/>
  <c r="E2" i="6"/>
  <c r="J16" i="6"/>
  <c r="J12" i="6"/>
  <c r="J8" i="6"/>
  <c r="J4" i="6"/>
  <c r="D6" i="6"/>
  <c r="J19" i="6"/>
  <c r="J3" i="6"/>
  <c r="D2" i="6"/>
  <c r="J9" i="6"/>
  <c r="D5" i="6"/>
  <c r="C3" i="6"/>
  <c r="J15" i="6"/>
  <c r="J7" i="6"/>
  <c r="C2" i="6"/>
  <c r="J6" i="6"/>
  <c r="J13" i="6"/>
  <c r="C6" i="6"/>
  <c r="D3" i="6"/>
  <c r="J18" i="6"/>
  <c r="J14" i="6"/>
  <c r="F2" i="6"/>
  <c r="J5" i="6"/>
  <c r="P36" i="4"/>
  <c r="P33" i="4"/>
  <c r="S33" i="4"/>
  <c r="S35" i="4"/>
  <c r="P34" i="4"/>
  <c r="S34" i="4"/>
  <c r="P32" i="4"/>
  <c r="S36" i="4"/>
  <c r="S32" i="4"/>
  <c r="P35" i="4"/>
</calcChain>
</file>

<file path=xl/sharedStrings.xml><?xml version="1.0" encoding="utf-8"?>
<sst xmlns="http://schemas.openxmlformats.org/spreadsheetml/2006/main" count="1019" uniqueCount="234">
  <si>
    <t>교육명</t>
    <phoneticPr fontId="1" type="noConversion"/>
  </si>
  <si>
    <t>교육코드</t>
    <phoneticPr fontId="1" type="noConversion"/>
  </si>
  <si>
    <t>강사코드</t>
    <phoneticPr fontId="1" type="noConversion"/>
  </si>
  <si>
    <t>평가</t>
    <phoneticPr fontId="1" type="noConversion"/>
  </si>
  <si>
    <t>교육분야코드표</t>
    <phoneticPr fontId="1" type="noConversion"/>
  </si>
  <si>
    <t>언어</t>
    <phoneticPr fontId="1" type="noConversion"/>
  </si>
  <si>
    <t>예술</t>
    <phoneticPr fontId="1" type="noConversion"/>
  </si>
  <si>
    <t>문화</t>
    <phoneticPr fontId="1" type="noConversion"/>
  </si>
  <si>
    <t>스포츠</t>
    <phoneticPr fontId="1" type="noConversion"/>
  </si>
  <si>
    <t>L03</t>
    <phoneticPr fontId="1" type="noConversion"/>
  </si>
  <si>
    <t>A15</t>
    <phoneticPr fontId="1" type="noConversion"/>
  </si>
  <si>
    <t>C21</t>
    <phoneticPr fontId="1" type="noConversion"/>
  </si>
  <si>
    <t>S34</t>
    <phoneticPr fontId="1" type="noConversion"/>
  </si>
  <si>
    <t>IT</t>
    <phoneticPr fontId="1" type="noConversion"/>
  </si>
  <si>
    <t>I46</t>
    <phoneticPr fontId="1" type="noConversion"/>
  </si>
  <si>
    <t>일본어 한마디</t>
    <phoneticPr fontId="1" type="noConversion"/>
  </si>
  <si>
    <t>발레 기초</t>
    <phoneticPr fontId="1" type="noConversion"/>
  </si>
  <si>
    <t>유럽의 역사</t>
    <phoneticPr fontId="1" type="noConversion"/>
  </si>
  <si>
    <t>동양화 실기</t>
    <phoneticPr fontId="1" type="noConversion"/>
  </si>
  <si>
    <t>테니스</t>
    <phoneticPr fontId="1" type="noConversion"/>
  </si>
  <si>
    <t>인문</t>
    <phoneticPr fontId="1" type="noConversion"/>
  </si>
  <si>
    <t>바이올린 기초</t>
    <phoneticPr fontId="1" type="noConversion"/>
  </si>
  <si>
    <t>손뜨개</t>
    <phoneticPr fontId="1" type="noConversion"/>
  </si>
  <si>
    <t>카메라 사진 실기</t>
    <phoneticPr fontId="1" type="noConversion"/>
  </si>
  <si>
    <t>파이썬 프로그래밍</t>
    <phoneticPr fontId="1" type="noConversion"/>
  </si>
  <si>
    <t>김재평</t>
    <phoneticPr fontId="1" type="noConversion"/>
  </si>
  <si>
    <t>크리스 박</t>
    <phoneticPr fontId="1" type="noConversion"/>
  </si>
  <si>
    <t>이리나</t>
    <phoneticPr fontId="1" type="noConversion"/>
  </si>
  <si>
    <t>강지운</t>
    <phoneticPr fontId="1" type="noConversion"/>
  </si>
  <si>
    <t>윤서현</t>
    <phoneticPr fontId="1" type="noConversion"/>
  </si>
  <si>
    <t>장도원</t>
    <phoneticPr fontId="1" type="noConversion"/>
  </si>
  <si>
    <t>서준유</t>
    <phoneticPr fontId="1" type="noConversion"/>
  </si>
  <si>
    <t>최시범</t>
    <phoneticPr fontId="1" type="noConversion"/>
  </si>
  <si>
    <t>전손휘</t>
    <phoneticPr fontId="1" type="noConversion"/>
  </si>
  <si>
    <t>권유영</t>
    <phoneticPr fontId="1" type="noConversion"/>
  </si>
  <si>
    <t>동양 문화 이해</t>
    <phoneticPr fontId="1" type="noConversion"/>
  </si>
  <si>
    <t>도병휘</t>
    <phoneticPr fontId="1" type="noConversion"/>
  </si>
  <si>
    <t>조연미</t>
    <phoneticPr fontId="1" type="noConversion"/>
  </si>
  <si>
    <t>황귀웅</t>
    <phoneticPr fontId="1" type="noConversion"/>
  </si>
  <si>
    <t>우원민</t>
    <phoneticPr fontId="1" type="noConversion"/>
  </si>
  <si>
    <t>원문수</t>
    <phoneticPr fontId="1" type="noConversion"/>
  </si>
  <si>
    <t>초</t>
    <phoneticPr fontId="1" type="noConversion"/>
  </si>
  <si>
    <t>상</t>
    <phoneticPr fontId="1" type="noConversion"/>
  </si>
  <si>
    <t>중</t>
    <phoneticPr fontId="1" type="noConversion"/>
  </si>
  <si>
    <t>시작날짜</t>
    <phoneticPr fontId="1" type="noConversion"/>
  </si>
  <si>
    <t>종료날짜</t>
    <phoneticPr fontId="1" type="noConversion"/>
  </si>
  <si>
    <t>예산(원)</t>
    <phoneticPr fontId="1" type="noConversion"/>
  </si>
  <si>
    <t>실비용(원)</t>
    <phoneticPr fontId="1" type="noConversion"/>
  </si>
  <si>
    <t>20L0328</t>
    <phoneticPr fontId="1" type="noConversion"/>
  </si>
  <si>
    <t>22L0354</t>
    <phoneticPr fontId="1" type="noConversion"/>
  </si>
  <si>
    <t>21S3471</t>
    <phoneticPr fontId="1" type="noConversion"/>
  </si>
  <si>
    <t>H62</t>
    <phoneticPr fontId="1" type="noConversion"/>
  </si>
  <si>
    <t>20H6211</t>
    <phoneticPr fontId="1" type="noConversion"/>
  </si>
  <si>
    <t>20H6240</t>
    <phoneticPr fontId="1" type="noConversion"/>
  </si>
  <si>
    <t>21S3425</t>
    <phoneticPr fontId="1" type="noConversion"/>
  </si>
  <si>
    <t>22S3492</t>
    <phoneticPr fontId="1" type="noConversion"/>
  </si>
  <si>
    <t>20A1503</t>
    <phoneticPr fontId="1" type="noConversion"/>
  </si>
  <si>
    <t>21C2119</t>
    <phoneticPr fontId="1" type="noConversion"/>
  </si>
  <si>
    <t>21A1529</t>
    <phoneticPr fontId="1" type="noConversion"/>
  </si>
  <si>
    <t>20H6237</t>
    <phoneticPr fontId="1" type="noConversion"/>
  </si>
  <si>
    <t>22C2122</t>
    <phoneticPr fontId="1" type="noConversion"/>
  </si>
  <si>
    <t>21A1516</t>
    <phoneticPr fontId="1" type="noConversion"/>
  </si>
  <si>
    <t>20I4610</t>
    <phoneticPr fontId="1" type="noConversion"/>
  </si>
  <si>
    <t>22I4615</t>
    <phoneticPr fontId="1" type="noConversion"/>
  </si>
  <si>
    <t>L03-601</t>
    <phoneticPr fontId="1" type="noConversion"/>
  </si>
  <si>
    <t>S34-199</t>
    <phoneticPr fontId="1" type="noConversion"/>
  </si>
  <si>
    <t>H62-203</t>
    <phoneticPr fontId="1" type="noConversion"/>
  </si>
  <si>
    <t>S34-321</t>
    <phoneticPr fontId="1" type="noConversion"/>
  </si>
  <si>
    <t>A15-419</t>
    <phoneticPr fontId="1" type="noConversion"/>
  </si>
  <si>
    <t>C21-781</t>
    <phoneticPr fontId="1" type="noConversion"/>
  </si>
  <si>
    <t>A15-812</t>
    <phoneticPr fontId="1" type="noConversion"/>
  </si>
  <si>
    <t>H62-358</t>
    <phoneticPr fontId="1" type="noConversion"/>
  </si>
  <si>
    <t>A15-694</t>
    <phoneticPr fontId="1" type="noConversion"/>
  </si>
  <si>
    <t>I46-148</t>
    <phoneticPr fontId="1" type="noConversion"/>
  </si>
  <si>
    <t>박혜서</t>
    <phoneticPr fontId="1" type="noConversion"/>
  </si>
  <si>
    <t>20A1514</t>
    <phoneticPr fontId="1" type="noConversion"/>
  </si>
  <si>
    <t>24L0389</t>
    <phoneticPr fontId="1" type="noConversion"/>
  </si>
  <si>
    <t>주재성</t>
    <phoneticPr fontId="1" type="noConversion"/>
  </si>
  <si>
    <t>24C2155</t>
    <phoneticPr fontId="1" type="noConversion"/>
  </si>
  <si>
    <t>나아인</t>
    <phoneticPr fontId="1" type="noConversion"/>
  </si>
  <si>
    <t>24C2196</t>
    <phoneticPr fontId="1" type="noConversion"/>
  </si>
  <si>
    <t>연국원</t>
    <phoneticPr fontId="1" type="noConversion"/>
  </si>
  <si>
    <t>강사코드표</t>
    <phoneticPr fontId="1" type="noConversion"/>
  </si>
  <si>
    <t>L03-513</t>
  </si>
  <si>
    <t>잉글리시 프리토킹</t>
  </si>
  <si>
    <t>상</t>
  </si>
  <si>
    <t>22L0354</t>
  </si>
  <si>
    <t>S34-333</t>
  </si>
  <si>
    <t>러닝 그룹</t>
  </si>
  <si>
    <t>중</t>
  </si>
  <si>
    <t>22S3492</t>
  </si>
  <si>
    <t>C21-912</t>
  </si>
  <si>
    <t>쿠킹 클래스</t>
  </si>
  <si>
    <t>초</t>
  </si>
  <si>
    <t>22C2122</t>
  </si>
  <si>
    <t>I46-174</t>
  </si>
  <si>
    <t>AI 활용</t>
  </si>
  <si>
    <t>22I4615</t>
  </si>
  <si>
    <t>H62-115</t>
  </si>
  <si>
    <t>미국의 건축문화</t>
  </si>
  <si>
    <t>20H6240</t>
  </si>
  <si>
    <t>L03-602</t>
  </si>
  <si>
    <t>일본어 두마디</t>
  </si>
  <si>
    <t>20L0328</t>
  </si>
  <si>
    <t>S34-199</t>
  </si>
  <si>
    <t>발레 기초</t>
  </si>
  <si>
    <t>21S3471</t>
  </si>
  <si>
    <t>A15-690</t>
  </si>
  <si>
    <t>사진 기초</t>
  </si>
  <si>
    <t>21A1516</t>
  </si>
  <si>
    <t>S34-321</t>
  </si>
  <si>
    <t>테니스</t>
  </si>
  <si>
    <t>21S3425</t>
  </si>
  <si>
    <t>A15-420</t>
  </si>
  <si>
    <t>서양화 실기</t>
  </si>
  <si>
    <t>20A1514</t>
  </si>
  <si>
    <t>L03-511</t>
  </si>
  <si>
    <t>다시 기초 영어</t>
  </si>
  <si>
    <t>L03-305</t>
  </si>
  <si>
    <t>스페인어 초급</t>
  </si>
  <si>
    <t>24L0389</t>
  </si>
  <si>
    <t>C21-702</t>
  </si>
  <si>
    <t>와인 이해</t>
  </si>
  <si>
    <t>24C2155</t>
  </si>
  <si>
    <t>C21-492</t>
  </si>
  <si>
    <t>무대 감상회</t>
  </si>
  <si>
    <t>24C2196</t>
  </si>
  <si>
    <t>I46-148</t>
  </si>
  <si>
    <t>파이썬 프로그래밍</t>
  </si>
  <si>
    <t>20I4610</t>
  </si>
  <si>
    <t>I46-176</t>
  </si>
  <si>
    <t>AI 활용 실기</t>
  </si>
  <si>
    <t>H62-347</t>
  </si>
  <si>
    <t>동서양 역사</t>
  </si>
  <si>
    <t>20H6237</t>
  </si>
  <si>
    <t>A15-859</t>
  </si>
  <si>
    <t>클래식 감상회</t>
  </si>
  <si>
    <t>21A1529</t>
  </si>
  <si>
    <t>교육
수준</t>
    <phoneticPr fontId="1" type="noConversion"/>
  </si>
  <si>
    <t>지원
인원수</t>
    <phoneticPr fontId="1" type="noConversion"/>
  </si>
  <si>
    <t>수료
인원수</t>
    <phoneticPr fontId="1" type="noConversion"/>
  </si>
  <si>
    <t>순번</t>
    <phoneticPr fontId="1" type="noConversion"/>
  </si>
  <si>
    <t>잔액(원)</t>
    <phoneticPr fontId="1" type="noConversion"/>
  </si>
  <si>
    <t>수료
비율</t>
    <phoneticPr fontId="1" type="noConversion"/>
  </si>
  <si>
    <t>평가
순위</t>
    <phoneticPr fontId="1" type="noConversion"/>
  </si>
  <si>
    <t>합</t>
    <phoneticPr fontId="1" type="noConversion"/>
  </si>
  <si>
    <t>평균</t>
    <phoneticPr fontId="1" type="noConversion"/>
  </si>
  <si>
    <t>최대</t>
    <phoneticPr fontId="1" type="noConversion"/>
  </si>
  <si>
    <t>최소</t>
    <phoneticPr fontId="1" type="noConversion"/>
  </si>
  <si>
    <t>중간</t>
    <phoneticPr fontId="1" type="noConversion"/>
  </si>
  <si>
    <t>분야명</t>
    <phoneticPr fontId="1" type="noConversion"/>
  </si>
  <si>
    <t>강사명</t>
    <phoneticPr fontId="1" type="noConversion"/>
  </si>
  <si>
    <t>강사번호</t>
    <phoneticPr fontId="1" type="noConversion"/>
  </si>
  <si>
    <t>시작
요일</t>
    <phoneticPr fontId="1" type="noConversion"/>
  </si>
  <si>
    <t>종료
날짜</t>
    <phoneticPr fontId="1" type="noConversion"/>
  </si>
  <si>
    <t>교육
횟수</t>
    <phoneticPr fontId="1" type="noConversion"/>
  </si>
  <si>
    <t>강사</t>
    <phoneticPr fontId="1" type="noConversion"/>
  </si>
  <si>
    <t>수료</t>
    <phoneticPr fontId="1" type="noConversion"/>
  </si>
  <si>
    <t>비용</t>
    <phoneticPr fontId="1" type="noConversion"/>
  </si>
  <si>
    <t>분야</t>
    <phoneticPr fontId="1" type="noConversion"/>
  </si>
  <si>
    <t>수준</t>
    <phoneticPr fontId="1" type="noConversion"/>
  </si>
  <si>
    <t>강좌수</t>
    <phoneticPr fontId="1" type="noConversion"/>
  </si>
  <si>
    <t>교육횟수</t>
    <phoneticPr fontId="1" type="noConversion"/>
  </si>
  <si>
    <t>최고 평가</t>
    <phoneticPr fontId="1" type="noConversion"/>
  </si>
  <si>
    <t>최저 평가</t>
    <phoneticPr fontId="1" type="noConversion"/>
  </si>
  <si>
    <t>요일</t>
    <phoneticPr fontId="1" type="noConversion"/>
  </si>
  <si>
    <t>월</t>
  </si>
  <si>
    <t>화</t>
  </si>
  <si>
    <t>수</t>
  </si>
  <si>
    <t>목</t>
  </si>
  <si>
    <t>일</t>
    <phoneticPr fontId="1" type="noConversion"/>
  </si>
  <si>
    <t>금</t>
  </si>
  <si>
    <t>토</t>
  </si>
  <si>
    <t>스포츠 요약</t>
  </si>
  <si>
    <t>예술 요약</t>
  </si>
  <si>
    <t>인문 요약</t>
  </si>
  <si>
    <t>IT 요약</t>
  </si>
  <si>
    <t>문화 요약</t>
  </si>
  <si>
    <t>언어 요약</t>
  </si>
  <si>
    <t>총합계</t>
  </si>
  <si>
    <t>스포츠 평균</t>
  </si>
  <si>
    <t>예술 평균</t>
  </si>
  <si>
    <t>인문 평균</t>
  </si>
  <si>
    <t>IT 평균</t>
  </si>
  <si>
    <t>문화 평균</t>
  </si>
  <si>
    <t>언어 평균</t>
  </si>
  <si>
    <t>전체 평균</t>
  </si>
  <si>
    <t>스포츠 최대</t>
  </si>
  <si>
    <t>예술 최대</t>
  </si>
  <si>
    <t>인문 최대</t>
  </si>
  <si>
    <t>IT 최대</t>
  </si>
  <si>
    <t>문화 최대</t>
  </si>
  <si>
    <t>언어 최대</t>
  </si>
  <si>
    <t>전체 최대값</t>
  </si>
  <si>
    <t>스포츠 최소</t>
  </si>
  <si>
    <t>예술 최소</t>
  </si>
  <si>
    <t>인문 최소</t>
  </si>
  <si>
    <t>IT 최소</t>
  </si>
  <si>
    <t>문화 최소</t>
  </si>
  <si>
    <t>언어 최소</t>
  </si>
  <si>
    <t>전체 최소값</t>
  </si>
  <si>
    <t>행 레이블</t>
  </si>
  <si>
    <t>IT</t>
  </si>
  <si>
    <t>문화</t>
  </si>
  <si>
    <t>스포츠</t>
  </si>
  <si>
    <t>언어</t>
  </si>
  <si>
    <t>예술</t>
  </si>
  <si>
    <t>인문</t>
  </si>
  <si>
    <t>우원민</t>
  </si>
  <si>
    <t>원문수</t>
  </si>
  <si>
    <t>나아인</t>
  </si>
  <si>
    <t>연국원</t>
  </si>
  <si>
    <t>전손휘</t>
  </si>
  <si>
    <t>조연미</t>
  </si>
  <si>
    <t>서준유</t>
  </si>
  <si>
    <t>이리나</t>
  </si>
  <si>
    <t>장도원</t>
  </si>
  <si>
    <t>김재평</t>
  </si>
  <si>
    <t>주재성</t>
  </si>
  <si>
    <t>크리스 박</t>
  </si>
  <si>
    <t>권유영</t>
  </si>
  <si>
    <t>박혜서</t>
  </si>
  <si>
    <t>최시범</t>
  </si>
  <si>
    <t>황귀웅</t>
  </si>
  <si>
    <t>강지운</t>
  </si>
  <si>
    <t>도병휘</t>
  </si>
  <si>
    <t>윤서현</t>
  </si>
  <si>
    <t>열 레이블</t>
  </si>
  <si>
    <t>평균 : 수료</t>
  </si>
  <si>
    <t>평균 : 평가</t>
  </si>
  <si>
    <t>2023년</t>
  </si>
  <si>
    <t>2024년</t>
  </si>
  <si>
    <t>2022년</t>
  </si>
  <si>
    <t>개수 : 교육코드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</si>
</sst>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₩&quot;#,##0_);[Red]\(&quot;₩&quot;#,##0\)"/>
    <numFmt numFmtId="177" formatCode="0.00_ 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3" fontId="0" fillId="0" borderId="1" xfId="0" applyNumberFormat="1" applyBorder="1">
      <alignment vertical="center"/>
    </xf>
    <xf numFmtId="38" fontId="0" fillId="0" borderId="1" xfId="0" applyNumberFormat="1" applyBorder="1">
      <alignment vertical="center"/>
    </xf>
    <xf numFmtId="10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38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4" xfId="0" applyBorder="1">
      <alignment vertical="center"/>
    </xf>
    <xf numFmtId="14" fontId="0" fillId="0" borderId="4" xfId="0" applyNumberFormat="1" applyBorder="1" applyAlignment="1">
      <alignment horizontal="center" vertical="center"/>
    </xf>
    <xf numFmtId="0" fontId="0" fillId="0" borderId="5" xfId="0" applyBorder="1">
      <alignment vertical="center"/>
    </xf>
    <xf numFmtId="0" fontId="2" fillId="0" borderId="4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3" fontId="0" fillId="0" borderId="5" xfId="0" applyNumberFormat="1" applyBorder="1">
      <alignment vertical="center"/>
    </xf>
    <xf numFmtId="38" fontId="0" fillId="0" borderId="5" xfId="0" applyNumberFormat="1" applyBorder="1">
      <alignment vertical="center"/>
    </xf>
    <xf numFmtId="0" fontId="0" fillId="0" borderId="11" xfId="0" applyBorder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177" fontId="0" fillId="0" borderId="0" xfId="0" applyNumberFormat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표준" xfId="0" builtinId="0"/>
  </cellStyles>
  <dxfs count="1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rgb="FFE8D1FF"/>
        </patternFill>
      </fill>
    </dxf>
    <dxf>
      <fill>
        <patternFill>
          <bgColor rgb="FF97FF97"/>
        </patternFill>
      </fill>
    </dxf>
    <dxf>
      <font>
        <color theme="9" tint="-0.499984740745262"/>
      </font>
    </dxf>
    <dxf>
      <font>
        <color theme="5"/>
      </font>
    </dxf>
    <dxf>
      <font>
        <color theme="4"/>
      </font>
    </dxf>
    <dxf>
      <font>
        <color theme="7"/>
      </font>
    </dxf>
    <dxf>
      <font>
        <color rgb="FF7030A0"/>
      </font>
    </dxf>
    <dxf>
      <font>
        <color theme="3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rgb="FFE8D1FF"/>
        </patternFill>
      </fill>
    </dxf>
    <dxf>
      <fill>
        <patternFill>
          <bgColor rgb="FF97FF97"/>
        </patternFill>
      </fill>
    </dxf>
    <dxf>
      <font>
        <color theme="9" tint="-0.499984740745262"/>
      </font>
    </dxf>
    <dxf>
      <font>
        <color theme="5"/>
      </font>
    </dxf>
    <dxf>
      <font>
        <color theme="4"/>
      </font>
    </dxf>
    <dxf>
      <font>
        <color theme="7"/>
      </font>
    </dxf>
    <dxf>
      <font>
        <color rgb="FF7030A0"/>
      </font>
    </dxf>
    <dxf>
      <font>
        <color theme="3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rgb="FFE8D1FF"/>
        </patternFill>
      </fill>
    </dxf>
    <dxf>
      <fill>
        <patternFill>
          <bgColor rgb="FF97FF97"/>
        </patternFill>
      </fill>
    </dxf>
    <dxf>
      <font>
        <color theme="9" tint="-0.499984740745262"/>
      </font>
    </dxf>
    <dxf>
      <font>
        <color theme="5"/>
      </font>
    </dxf>
    <dxf>
      <font>
        <color theme="4"/>
      </font>
    </dxf>
    <dxf>
      <font>
        <color theme="7"/>
      </font>
    </dxf>
    <dxf>
      <font>
        <color rgb="FF7030A0"/>
      </font>
    </dxf>
    <dxf>
      <font>
        <color theme="3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rgb="FFE8D1FF"/>
        </patternFill>
      </fill>
    </dxf>
    <dxf>
      <fill>
        <patternFill>
          <bgColor rgb="FF97FF97"/>
        </patternFill>
      </fill>
    </dxf>
    <dxf>
      <font>
        <color theme="9" tint="-0.499984740745262"/>
      </font>
    </dxf>
    <dxf>
      <font>
        <color theme="5"/>
      </font>
    </dxf>
    <dxf>
      <font>
        <color theme="4"/>
      </font>
    </dxf>
    <dxf>
      <font>
        <color theme="7"/>
      </font>
    </dxf>
    <dxf>
      <font>
        <color rgb="FF7030A0"/>
      </font>
    </dxf>
    <dxf>
      <font>
        <color theme="3"/>
      </font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6" formatCode="#,##0;[Red]\-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4" formatCode="0.0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yyyy/mm/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yyyy/mm/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yyyy/mm/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6" formatCode="#,##0;[Red]\-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4" formatCode="0.0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yyyy/mm/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yyyy/mm/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yyyy/mm/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9" tint="-0.499984740745262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7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/>
        <name val="맑은 고딕"/>
        <family val="2"/>
        <charset val="129"/>
        <scheme val="minor"/>
      </font>
    </dxf>
  </dxfs>
  <tableStyles count="0" defaultTableStyle="TableStyleMedium2" defaultPivotStyle="PivotStyleLight16"/>
  <colors>
    <mruColors>
      <color rgb="FFFF9999"/>
      <color rgb="FFFF5050"/>
      <color rgb="FFFFCCCC"/>
      <color rgb="FF97FF97"/>
      <color rgb="FFE8D1FF"/>
      <color rgb="FFCC99FF"/>
      <color rgb="FFFFE0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최고</a:t>
            </a:r>
            <a:r>
              <a:rPr lang="en-US" altLang="ko-KR"/>
              <a:t>/</a:t>
            </a:r>
            <a:r>
              <a:rPr lang="ko-KR" altLang="en-US"/>
              <a:t>최저 평가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집계시트!$E$1</c:f>
              <c:strCache>
                <c:ptCount val="1"/>
                <c:pt idx="0">
                  <c:v>최고 평가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집계시트!$A$2:$A$7</c:f>
              <c:strCache>
                <c:ptCount val="6"/>
                <c:pt idx="0">
                  <c:v>언어</c:v>
                </c:pt>
                <c:pt idx="1">
                  <c:v>예술</c:v>
                </c:pt>
                <c:pt idx="2">
                  <c:v>문화</c:v>
                </c:pt>
                <c:pt idx="3">
                  <c:v>스포츠</c:v>
                </c:pt>
                <c:pt idx="4">
                  <c:v>IT</c:v>
                </c:pt>
                <c:pt idx="5">
                  <c:v>인문</c:v>
                </c:pt>
              </c:strCache>
            </c:strRef>
          </c:cat>
          <c:val>
            <c:numRef>
              <c:f>집계시트!$E$2:$E$7</c:f>
              <c:numCache>
                <c:formatCode>General</c:formatCode>
                <c:ptCount val="6"/>
                <c:pt idx="0">
                  <c:v>8.23</c:v>
                </c:pt>
                <c:pt idx="1">
                  <c:v>8.91</c:v>
                </c:pt>
                <c:pt idx="2">
                  <c:v>8.9</c:v>
                </c:pt>
                <c:pt idx="3">
                  <c:v>9.4</c:v>
                </c:pt>
                <c:pt idx="4">
                  <c:v>6.7</c:v>
                </c:pt>
                <c:pt idx="5">
                  <c:v>6.99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F9-4532-AE4C-122EE453962C}"/>
            </c:ext>
          </c:extLst>
        </c:ser>
        <c:ser>
          <c:idx val="1"/>
          <c:order val="1"/>
          <c:tx>
            <c:strRef>
              <c:f>집계시트!$F$1</c:f>
              <c:strCache>
                <c:ptCount val="1"/>
                <c:pt idx="0">
                  <c:v>최저 평가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집계시트!$A$2:$A$7</c:f>
              <c:strCache>
                <c:ptCount val="6"/>
                <c:pt idx="0">
                  <c:v>언어</c:v>
                </c:pt>
                <c:pt idx="1">
                  <c:v>예술</c:v>
                </c:pt>
                <c:pt idx="2">
                  <c:v>문화</c:v>
                </c:pt>
                <c:pt idx="3">
                  <c:v>스포츠</c:v>
                </c:pt>
                <c:pt idx="4">
                  <c:v>IT</c:v>
                </c:pt>
                <c:pt idx="5">
                  <c:v>인문</c:v>
                </c:pt>
              </c:strCache>
            </c:strRef>
          </c:cat>
          <c:val>
            <c:numRef>
              <c:f>집계시트!$F$2:$F$7</c:f>
              <c:numCache>
                <c:formatCode>General</c:formatCode>
                <c:ptCount val="6"/>
                <c:pt idx="0">
                  <c:v>4.29</c:v>
                </c:pt>
                <c:pt idx="1">
                  <c:v>3.2</c:v>
                </c:pt>
                <c:pt idx="2">
                  <c:v>6.47</c:v>
                </c:pt>
                <c:pt idx="3">
                  <c:v>6.1</c:v>
                </c:pt>
                <c:pt idx="4">
                  <c:v>3.41</c:v>
                </c:pt>
                <c:pt idx="5">
                  <c:v>3.74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2F9-4532-AE4C-122EE45396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64148384"/>
        <c:axId val="664157024"/>
      </c:lineChart>
      <c:catAx>
        <c:axId val="664148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64157024"/>
        <c:crosses val="autoZero"/>
        <c:auto val="1"/>
        <c:lblAlgn val="ctr"/>
        <c:lblOffset val="100"/>
        <c:noMultiLvlLbl val="0"/>
      </c:catAx>
      <c:valAx>
        <c:axId val="664157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64148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집계시트!$J$1</c:f>
              <c:strCache>
                <c:ptCount val="1"/>
                <c:pt idx="0">
                  <c:v>강좌수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집계시트!$H$2:$I$19</c:f>
              <c:multiLvlStrCache>
                <c:ptCount val="18"/>
                <c:lvl>
                  <c:pt idx="0">
                    <c:v>초</c:v>
                  </c:pt>
                  <c:pt idx="1">
                    <c:v>중</c:v>
                  </c:pt>
                  <c:pt idx="2">
                    <c:v>상</c:v>
                  </c:pt>
                  <c:pt idx="3">
                    <c:v>초</c:v>
                  </c:pt>
                  <c:pt idx="4">
                    <c:v>중</c:v>
                  </c:pt>
                  <c:pt idx="5">
                    <c:v>상</c:v>
                  </c:pt>
                  <c:pt idx="6">
                    <c:v>초</c:v>
                  </c:pt>
                  <c:pt idx="7">
                    <c:v>중</c:v>
                  </c:pt>
                  <c:pt idx="8">
                    <c:v>상</c:v>
                  </c:pt>
                  <c:pt idx="9">
                    <c:v>초</c:v>
                  </c:pt>
                  <c:pt idx="10">
                    <c:v>중</c:v>
                  </c:pt>
                  <c:pt idx="11">
                    <c:v>상</c:v>
                  </c:pt>
                  <c:pt idx="12">
                    <c:v>초</c:v>
                  </c:pt>
                  <c:pt idx="13">
                    <c:v>중</c:v>
                  </c:pt>
                  <c:pt idx="14">
                    <c:v>상</c:v>
                  </c:pt>
                  <c:pt idx="15">
                    <c:v>초</c:v>
                  </c:pt>
                  <c:pt idx="16">
                    <c:v>중</c:v>
                  </c:pt>
                  <c:pt idx="17">
                    <c:v>상</c:v>
                  </c:pt>
                </c:lvl>
                <c:lvl>
                  <c:pt idx="0">
                    <c:v>언어</c:v>
                  </c:pt>
                  <c:pt idx="3">
                    <c:v>예술</c:v>
                  </c:pt>
                  <c:pt idx="6">
                    <c:v>문화</c:v>
                  </c:pt>
                  <c:pt idx="9">
                    <c:v>스포츠</c:v>
                  </c:pt>
                  <c:pt idx="12">
                    <c:v>IT</c:v>
                  </c:pt>
                  <c:pt idx="15">
                    <c:v>인문</c:v>
                  </c:pt>
                </c:lvl>
              </c:multiLvlStrCache>
            </c:multiLvlStrRef>
          </c:cat>
          <c:val>
            <c:numRef>
              <c:f>집계시트!$J$2:$J$19</c:f>
              <c:numCache>
                <c:formatCode>General</c:formatCode>
                <c:ptCount val="18"/>
                <c:pt idx="0">
                  <c:v>3</c:v>
                </c:pt>
                <c:pt idx="1">
                  <c:v>1</c:v>
                </c:pt>
                <c:pt idx="2">
                  <c:v>1</c:v>
                </c:pt>
                <c:pt idx="3">
                  <c:v>5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  <c:pt idx="9">
                  <c:v>2</c:v>
                </c:pt>
                <c:pt idx="10">
                  <c:v>5</c:v>
                </c:pt>
                <c:pt idx="11">
                  <c:v>0</c:v>
                </c:pt>
                <c:pt idx="12">
                  <c:v>2</c:v>
                </c:pt>
                <c:pt idx="13">
                  <c:v>1</c:v>
                </c:pt>
                <c:pt idx="14">
                  <c:v>1</c:v>
                </c:pt>
                <c:pt idx="15">
                  <c:v>0</c:v>
                </c:pt>
                <c:pt idx="16">
                  <c:v>4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AC-48D3-86AD-157EB341FE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743452288"/>
        <c:axId val="743458528"/>
      </c:barChart>
      <c:lineChart>
        <c:grouping val="standard"/>
        <c:varyColors val="0"/>
        <c:ser>
          <c:idx val="1"/>
          <c:order val="1"/>
          <c:tx>
            <c:strRef>
              <c:f>집계시트!$L$1</c:f>
              <c:strCache>
                <c:ptCount val="1"/>
                <c:pt idx="0">
                  <c:v>평가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집계시트!$H$2:$I$19</c:f>
              <c:multiLvlStrCache>
                <c:ptCount val="18"/>
                <c:lvl>
                  <c:pt idx="0">
                    <c:v>초</c:v>
                  </c:pt>
                  <c:pt idx="1">
                    <c:v>중</c:v>
                  </c:pt>
                  <c:pt idx="2">
                    <c:v>상</c:v>
                  </c:pt>
                  <c:pt idx="3">
                    <c:v>초</c:v>
                  </c:pt>
                  <c:pt idx="4">
                    <c:v>중</c:v>
                  </c:pt>
                  <c:pt idx="5">
                    <c:v>상</c:v>
                  </c:pt>
                  <c:pt idx="6">
                    <c:v>초</c:v>
                  </c:pt>
                  <c:pt idx="7">
                    <c:v>중</c:v>
                  </c:pt>
                  <c:pt idx="8">
                    <c:v>상</c:v>
                  </c:pt>
                  <c:pt idx="9">
                    <c:v>초</c:v>
                  </c:pt>
                  <c:pt idx="10">
                    <c:v>중</c:v>
                  </c:pt>
                  <c:pt idx="11">
                    <c:v>상</c:v>
                  </c:pt>
                  <c:pt idx="12">
                    <c:v>초</c:v>
                  </c:pt>
                  <c:pt idx="13">
                    <c:v>중</c:v>
                  </c:pt>
                  <c:pt idx="14">
                    <c:v>상</c:v>
                  </c:pt>
                  <c:pt idx="15">
                    <c:v>초</c:v>
                  </c:pt>
                  <c:pt idx="16">
                    <c:v>중</c:v>
                  </c:pt>
                  <c:pt idx="17">
                    <c:v>상</c:v>
                  </c:pt>
                </c:lvl>
                <c:lvl>
                  <c:pt idx="0">
                    <c:v>언어</c:v>
                  </c:pt>
                  <c:pt idx="3">
                    <c:v>예술</c:v>
                  </c:pt>
                  <c:pt idx="6">
                    <c:v>문화</c:v>
                  </c:pt>
                  <c:pt idx="9">
                    <c:v>스포츠</c:v>
                  </c:pt>
                  <c:pt idx="12">
                    <c:v>IT</c:v>
                  </c:pt>
                  <c:pt idx="15">
                    <c:v>인문</c:v>
                  </c:pt>
                </c:lvl>
              </c:multiLvlStrCache>
            </c:multiLvlStrRef>
          </c:cat>
          <c:val>
            <c:numRef>
              <c:f>집계시트!$L$2:$L$19</c:f>
              <c:numCache>
                <c:formatCode>General</c:formatCode>
                <c:ptCount val="18"/>
                <c:pt idx="0">
                  <c:v>6.61</c:v>
                </c:pt>
                <c:pt idx="1">
                  <c:v>5.0999999999999996</c:v>
                </c:pt>
                <c:pt idx="2">
                  <c:v>5.81</c:v>
                </c:pt>
                <c:pt idx="3">
                  <c:v>6.56</c:v>
                </c:pt>
                <c:pt idx="4">
                  <c:v>0</c:v>
                </c:pt>
                <c:pt idx="5">
                  <c:v>7.29</c:v>
                </c:pt>
                <c:pt idx="6">
                  <c:v>8.01</c:v>
                </c:pt>
                <c:pt idx="7">
                  <c:v>6.47</c:v>
                </c:pt>
                <c:pt idx="8">
                  <c:v>6.98</c:v>
                </c:pt>
                <c:pt idx="9">
                  <c:v>6.46</c:v>
                </c:pt>
                <c:pt idx="10">
                  <c:v>7.71</c:v>
                </c:pt>
                <c:pt idx="11">
                  <c:v>0</c:v>
                </c:pt>
                <c:pt idx="12">
                  <c:v>5.29</c:v>
                </c:pt>
                <c:pt idx="13">
                  <c:v>6.7</c:v>
                </c:pt>
                <c:pt idx="14">
                  <c:v>3.41</c:v>
                </c:pt>
                <c:pt idx="15">
                  <c:v>0</c:v>
                </c:pt>
                <c:pt idx="16">
                  <c:v>5.3</c:v>
                </c:pt>
                <c:pt idx="1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BAC-48D3-86AD-157EB341FE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4167104"/>
        <c:axId val="664169024"/>
      </c:lineChart>
      <c:catAx>
        <c:axId val="664167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64169024"/>
        <c:crosses val="autoZero"/>
        <c:auto val="1"/>
        <c:lblAlgn val="ctr"/>
        <c:lblOffset val="100"/>
        <c:noMultiLvlLbl val="0"/>
      </c:catAx>
      <c:valAx>
        <c:axId val="664169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64167104"/>
        <c:crosses val="autoZero"/>
        <c:crossBetween val="between"/>
      </c:valAx>
      <c:valAx>
        <c:axId val="74345852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43452288"/>
        <c:crosses val="max"/>
        <c:crossBetween val="between"/>
      </c:valAx>
      <c:catAx>
        <c:axId val="7434522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34585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80010</xdr:colOff>
      <xdr:row>7</xdr:row>
      <xdr:rowOff>213360</xdr:rowOff>
    </xdr:from>
    <xdr:to>
      <xdr:col>6</xdr:col>
      <xdr:colOff>445770</xdr:colOff>
      <xdr:row>20</xdr:row>
      <xdr:rowOff>83820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9FF5DCCA-DD4E-B540-EB15-5A6C2565F28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666750</xdr:colOff>
      <xdr:row>19</xdr:row>
      <xdr:rowOff>205740</xdr:rowOff>
    </xdr:from>
    <xdr:to>
      <xdr:col>13</xdr:col>
      <xdr:colOff>544830</xdr:colOff>
      <xdr:row>32</xdr:row>
      <xdr:rowOff>76200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BCD1AF9E-B57E-3B73-0565-2FFB6B80562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zoom" refreshedDate="45800.546163194442" createdVersion="8" refreshedVersion="8" minRefreshableVersion="3" recordCount="30" xr:uid="{BD664F55-E906-4884-9756-3A9FD277BAD3}">
  <cacheSource type="worksheet">
    <worksheetSource ref="A1:U31" sheet="교육 과정 데이터(조건부서식)"/>
  </cacheSource>
  <cacheFields count="24">
    <cacheField name="순번" numFmtId="0">
      <sharedItems containsSemiMixedTypes="0" containsString="0" containsNumber="1" containsInteger="1" minValue="1" maxValue="30"/>
    </cacheField>
    <cacheField name="분야명" numFmtId="0">
      <sharedItems count="6">
        <s v="언어"/>
        <s v="스포츠"/>
        <s v="인문"/>
        <s v="예술"/>
        <s v="문화"/>
        <s v="IT"/>
      </sharedItems>
    </cacheField>
    <cacheField name="교육코드" numFmtId="0">
      <sharedItems count="25">
        <s v="L03-601"/>
        <s v="S34-199"/>
        <s v="H62-203"/>
        <s v="S34-321"/>
        <s v="A15-419"/>
        <s v="C21-781"/>
        <s v="A15-812"/>
        <s v="H62-358"/>
        <s v="A15-694"/>
        <s v="I46-148"/>
        <s v="L03-513"/>
        <s v="S34-333"/>
        <s v="C21-912"/>
        <s v="I46-174"/>
        <s v="H62-115"/>
        <s v="L03-602"/>
        <s v="A15-690"/>
        <s v="A15-420"/>
        <s v="L03-511"/>
        <s v="L03-305"/>
        <s v="C21-702"/>
        <s v="C21-492"/>
        <s v="I46-176"/>
        <s v="H62-347"/>
        <s v="A15-859"/>
      </sharedItems>
    </cacheField>
    <cacheField name="교육명" numFmtId="0">
      <sharedItems count="25">
        <s v="일본어 한마디"/>
        <s v="발레 기초"/>
        <s v="유럽의 역사"/>
        <s v="테니스"/>
        <s v="동양화 실기"/>
        <s v="손뜨개"/>
        <s v="바이올린 기초"/>
        <s v="동양 문화 이해"/>
        <s v="카메라 사진 실기"/>
        <s v="파이썬 프로그래밍"/>
        <s v="잉글리시 프리토킹"/>
        <s v="러닝 그룹"/>
        <s v="쿠킹 클래스"/>
        <s v="AI 활용"/>
        <s v="미국의 건축문화"/>
        <s v="일본어 두마디"/>
        <s v="사진 기초"/>
        <s v="서양화 실기"/>
        <s v="다시 기초 영어"/>
        <s v="스페인어 초급"/>
        <s v="와인 이해"/>
        <s v="무대 감상회"/>
        <s v="AI 활용 실기"/>
        <s v="동서양 역사"/>
        <s v="클래식 감상회"/>
      </sharedItems>
    </cacheField>
    <cacheField name="교육_x000a_수준" numFmtId="0">
      <sharedItems count="3">
        <s v="초"/>
        <s v="중"/>
        <s v="상"/>
      </sharedItems>
    </cacheField>
    <cacheField name="시작날짜" numFmtId="14">
      <sharedItems containsSemiMixedTypes="0" containsNonDate="0" containsDate="1" containsString="0" minDate="2022-01-05T00:00:00" maxDate="2024-05-04T00:00:00" count="26">
        <d v="2022-03-20T00:00:00"/>
        <d v="2022-05-10T00:00:00"/>
        <d v="2022-03-13T00:00:00"/>
        <d v="2022-01-21T00:00:00"/>
        <d v="2022-04-03T00:00:00"/>
        <d v="2022-04-01T00:00:00"/>
        <d v="2022-05-01T00:00:00"/>
        <d v="2022-01-05T00:00:00"/>
        <d v="2022-04-15T00:00:00"/>
        <d v="2023-02-01T00:00:00"/>
        <d v="2023-03-03T00:00:00"/>
        <d v="2023-06-07T00:00:00"/>
        <d v="2023-02-20T00:00:00"/>
        <d v="2023-01-11T00:00:00"/>
        <d v="2023-01-20T00:00:00"/>
        <d v="2023-03-15T00:00:00"/>
        <d v="2023-04-15T00:00:00"/>
        <d v="2023-05-06T00:00:00"/>
        <d v="2024-02-01T00:00:00"/>
        <d v="2024-03-03T00:00:00"/>
        <d v="2024-05-03T00:00:00"/>
        <d v="2024-03-10T00:00:00"/>
        <d v="2024-02-02T00:00:00"/>
        <d v="2024-03-01T00:00:00"/>
        <d v="2024-02-20T00:00:00"/>
        <d v="2024-05-01T00:00:00"/>
      </sharedItems>
      <fieldGroup par="23"/>
    </cacheField>
    <cacheField name="시작_x000a_요일" numFmtId="14">
      <sharedItems/>
    </cacheField>
    <cacheField name="종료날짜" numFmtId="14">
      <sharedItems containsSemiMixedTypes="0" containsNonDate="0" containsDate="1" containsString="0" minDate="2022-03-04T00:00:00" maxDate="2024-12-31T00:00:00"/>
    </cacheField>
    <cacheField name="종료_x000a_날짜" numFmtId="0">
      <sharedItems/>
    </cacheField>
    <cacheField name="교육_x000a_횟수" numFmtId="0">
      <sharedItems containsSemiMixedTypes="0" containsString="0" containsNumber="1" containsInteger="1" minValue="9" maxValue="44"/>
    </cacheField>
    <cacheField name="강사코드" numFmtId="0">
      <sharedItems/>
    </cacheField>
    <cacheField name="강사번호" numFmtId="0">
      <sharedItems/>
    </cacheField>
    <cacheField name="강사명" numFmtId="0">
      <sharedItems count="19">
        <s v="김재평"/>
        <s v="이리나"/>
        <s v="강지운"/>
        <s v="장도원"/>
        <s v="최시범"/>
        <s v="전손휘"/>
        <s v="권유영"/>
        <s v="도병휘"/>
        <s v="황귀웅"/>
        <s v="우원민"/>
        <s v="크리스 박"/>
        <s v="서준유"/>
        <s v="조연미"/>
        <s v="원문수"/>
        <s v="윤서현"/>
        <s v="박혜서"/>
        <s v="주재성"/>
        <s v="나아인"/>
        <s v="연국원"/>
      </sharedItems>
    </cacheField>
    <cacheField name="지원_x000a_인원수" numFmtId="0">
      <sharedItems containsSemiMixedTypes="0" containsString="0" containsNumber="1" containsInteger="1" minValue="8" maxValue="35"/>
    </cacheField>
    <cacheField name="수료_x000a_인원수" numFmtId="0">
      <sharedItems containsSemiMixedTypes="0" containsString="0" containsNumber="1" containsInteger="1" minValue="6" maxValue="35"/>
    </cacheField>
    <cacheField name="수료_x000a_비율" numFmtId="10">
      <sharedItems containsSemiMixedTypes="0" containsString="0" containsNumber="1" minValue="0.53333333333333333" maxValue="1"/>
    </cacheField>
    <cacheField name="예산(원)" numFmtId="3">
      <sharedItems containsSemiMixedTypes="0" containsString="0" containsNumber="1" containsInteger="1" minValue="200000" maxValue="1000000"/>
    </cacheField>
    <cacheField name="실비용(원)" numFmtId="3">
      <sharedItems containsSemiMixedTypes="0" containsString="0" containsNumber="1" containsInteger="1" minValue="178000" maxValue="958100"/>
    </cacheField>
    <cacheField name="잔액(원)" numFmtId="38">
      <sharedItems containsSemiMixedTypes="0" containsString="0" containsNumber="1" containsInteger="1" minValue="-158100" maxValue="111000"/>
    </cacheField>
    <cacheField name="평가" numFmtId="0">
      <sharedItems containsSemiMixedTypes="0" containsString="0" containsNumber="1" minValue="3.2" maxValue="9.4"/>
    </cacheField>
    <cacheField name="평가_x000a_순위" numFmtId="0">
      <sharedItems containsSemiMixedTypes="0" containsString="0" containsNumber="1" containsInteger="1" minValue="1" maxValue="30"/>
    </cacheField>
    <cacheField name="개월(시작날짜)" numFmtId="0" databaseField="0">
      <fieldGroup base="5">
        <rangePr groupBy="months" startDate="2022-01-05T00:00:00" endDate="2024-05-04T00:00:00"/>
        <groupItems count="14">
          <s v="&lt;2022-01-05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4-05-04"/>
        </groupItems>
      </fieldGroup>
    </cacheField>
    <cacheField name="분기(시작날짜)" numFmtId="0" databaseField="0">
      <fieldGroup base="5">
        <rangePr groupBy="quarters" startDate="2022-01-05T00:00:00" endDate="2024-05-04T00:00:00"/>
        <groupItems count="6">
          <s v="&lt;2022-01-05"/>
          <s v="1사분기"/>
          <s v="2사분기"/>
          <s v="3사분기"/>
          <s v="4사분기"/>
          <s v="&gt;2024-05-04"/>
        </groupItems>
      </fieldGroup>
    </cacheField>
    <cacheField name="년(시작날짜)" numFmtId="0" databaseField="0">
      <fieldGroup base="5">
        <rangePr groupBy="years" startDate="2022-01-05T00:00:00" endDate="2024-05-04T00:00:00"/>
        <groupItems count="5">
          <s v="&lt;2022-01-05"/>
          <s v="2022년"/>
          <s v="2023년"/>
          <s v="2024년"/>
          <s v="&gt;2024-05-0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0">
  <r>
    <n v="1"/>
    <x v="0"/>
    <x v="0"/>
    <x v="0"/>
    <x v="0"/>
    <x v="0"/>
    <s v="일"/>
    <d v="2022-09-19T00:00:00"/>
    <s v="월"/>
    <n v="27"/>
    <s v="20L0328"/>
    <s v="28"/>
    <x v="0"/>
    <n v="13"/>
    <n v="10"/>
    <n v="0.76923076923076927"/>
    <n v="350000"/>
    <n v="239000"/>
    <n v="111000"/>
    <n v="8.23"/>
    <n v="5"/>
  </r>
  <r>
    <n v="2"/>
    <x v="1"/>
    <x v="1"/>
    <x v="1"/>
    <x v="0"/>
    <x v="1"/>
    <s v="화"/>
    <d v="2022-11-30T00:00:00"/>
    <s v="수"/>
    <n v="30"/>
    <s v="21S3471"/>
    <s v="71"/>
    <x v="1"/>
    <n v="9"/>
    <n v="6"/>
    <n v="0.66666666666666663"/>
    <n v="600000"/>
    <n v="625300"/>
    <n v="-25300"/>
    <n v="6.69"/>
    <n v="15"/>
  </r>
  <r>
    <n v="3"/>
    <x v="2"/>
    <x v="2"/>
    <x v="2"/>
    <x v="1"/>
    <x v="2"/>
    <s v="일"/>
    <d v="2022-09-12T00:00:00"/>
    <s v="월"/>
    <n v="27"/>
    <s v="20H6211"/>
    <s v="11"/>
    <x v="2"/>
    <n v="15"/>
    <n v="10"/>
    <n v="0.66666666666666663"/>
    <n v="350000"/>
    <n v="324800"/>
    <n v="25200"/>
    <n v="3.74"/>
    <n v="28"/>
  </r>
  <r>
    <n v="4"/>
    <x v="1"/>
    <x v="3"/>
    <x v="3"/>
    <x v="1"/>
    <x v="3"/>
    <s v="금"/>
    <d v="2022-06-20T00:00:00"/>
    <s v="월"/>
    <n v="22"/>
    <s v="21S3425"/>
    <s v="25"/>
    <x v="3"/>
    <n v="19"/>
    <n v="18"/>
    <n v="0.94736842105263153"/>
    <n v="500000"/>
    <n v="561000"/>
    <n v="-61000"/>
    <n v="9.36"/>
    <n v="2"/>
  </r>
  <r>
    <n v="5"/>
    <x v="3"/>
    <x v="4"/>
    <x v="4"/>
    <x v="0"/>
    <x v="4"/>
    <s v="일"/>
    <d v="2022-10-02T00:00:00"/>
    <s v="일"/>
    <n v="27"/>
    <s v="20A1503"/>
    <s v="03"/>
    <x v="4"/>
    <n v="10"/>
    <n v="7"/>
    <n v="0.7"/>
    <n v="450000"/>
    <n v="493000"/>
    <n v="-43000"/>
    <n v="7.16"/>
    <n v="8"/>
  </r>
  <r>
    <n v="6"/>
    <x v="4"/>
    <x v="5"/>
    <x v="5"/>
    <x v="2"/>
    <x v="5"/>
    <s v="금"/>
    <d v="2022-09-30T00:00:00"/>
    <s v="금"/>
    <n v="27"/>
    <s v="21C2119"/>
    <s v="19"/>
    <x v="5"/>
    <n v="11"/>
    <n v="7"/>
    <n v="0.63636363636363635"/>
    <n v="450000"/>
    <n v="452000"/>
    <n v="-2000"/>
    <n v="6.98"/>
    <n v="13"/>
  </r>
  <r>
    <n v="7"/>
    <x v="3"/>
    <x v="6"/>
    <x v="6"/>
    <x v="0"/>
    <x v="6"/>
    <s v="일"/>
    <d v="2022-12-30T00:00:00"/>
    <s v="금"/>
    <n v="36"/>
    <s v="21A1529"/>
    <s v="29"/>
    <x v="6"/>
    <n v="18"/>
    <n v="16"/>
    <n v="0.88888888888888884"/>
    <n v="600000"/>
    <n v="663800"/>
    <n v="-63800"/>
    <n v="6.42"/>
    <n v="18"/>
  </r>
  <r>
    <n v="8"/>
    <x v="2"/>
    <x v="7"/>
    <x v="7"/>
    <x v="1"/>
    <x v="7"/>
    <s v="수"/>
    <d v="2022-03-04T00:00:00"/>
    <s v="금"/>
    <n v="9"/>
    <s v="20H6237"/>
    <s v="37"/>
    <x v="7"/>
    <n v="8"/>
    <n v="8"/>
    <n v="1"/>
    <n v="200000"/>
    <n v="178000"/>
    <n v="22000"/>
    <n v="4.25"/>
    <n v="27"/>
  </r>
  <r>
    <n v="9"/>
    <x v="3"/>
    <x v="8"/>
    <x v="8"/>
    <x v="2"/>
    <x v="8"/>
    <s v="금"/>
    <d v="2022-08-14T00:00:00"/>
    <s v="일"/>
    <n v="18"/>
    <s v="21A1516"/>
    <s v="16"/>
    <x v="8"/>
    <n v="10"/>
    <n v="10"/>
    <n v="1"/>
    <n v="800000"/>
    <n v="876200"/>
    <n v="-76200"/>
    <n v="7.29"/>
    <n v="7"/>
  </r>
  <r>
    <n v="10"/>
    <x v="5"/>
    <x v="9"/>
    <x v="9"/>
    <x v="0"/>
    <x v="6"/>
    <s v="일"/>
    <d v="2022-08-30T00:00:00"/>
    <s v="화"/>
    <n v="18"/>
    <s v="20I4610"/>
    <s v="10"/>
    <x v="9"/>
    <n v="17"/>
    <n v="12"/>
    <n v="0.70588235294117652"/>
    <n v="400000"/>
    <n v="444400"/>
    <n v="-44400"/>
    <n v="4.2699999999999996"/>
    <n v="26"/>
  </r>
  <r>
    <n v="11"/>
    <x v="0"/>
    <x v="10"/>
    <x v="10"/>
    <x v="2"/>
    <x v="9"/>
    <s v="수"/>
    <d v="2023-11-30T00:00:00"/>
    <s v="목"/>
    <n v="44"/>
    <s v="22L0354"/>
    <s v="54"/>
    <x v="10"/>
    <n v="24"/>
    <n v="18"/>
    <n v="0.75"/>
    <n v="600000"/>
    <n v="560000"/>
    <n v="40000"/>
    <n v="5.81"/>
    <n v="23"/>
  </r>
  <r>
    <n v="12"/>
    <x v="1"/>
    <x v="11"/>
    <x v="11"/>
    <x v="1"/>
    <x v="10"/>
    <s v="금"/>
    <d v="2023-12-02T00:00:00"/>
    <s v="토"/>
    <n v="40"/>
    <s v="22S3492"/>
    <s v="92"/>
    <x v="11"/>
    <n v="35"/>
    <n v="35"/>
    <n v="1"/>
    <n v="600000"/>
    <n v="542300"/>
    <n v="57700"/>
    <n v="9.4"/>
    <n v="1"/>
  </r>
  <r>
    <n v="13"/>
    <x v="4"/>
    <x v="12"/>
    <x v="12"/>
    <x v="0"/>
    <x v="11"/>
    <s v="수"/>
    <d v="2023-12-06T00:00:00"/>
    <s v="수"/>
    <n v="27"/>
    <s v="22C2122"/>
    <s v="22"/>
    <x v="12"/>
    <n v="15"/>
    <n v="13"/>
    <n v="0.8666666666666667"/>
    <n v="800000"/>
    <n v="958100"/>
    <n v="-158100"/>
    <n v="7.11"/>
    <n v="10"/>
  </r>
  <r>
    <n v="14"/>
    <x v="5"/>
    <x v="13"/>
    <x v="13"/>
    <x v="0"/>
    <x v="12"/>
    <s v="월"/>
    <d v="2023-09-19T00:00:00"/>
    <s v="화"/>
    <n v="31"/>
    <s v="22I4615"/>
    <s v="15"/>
    <x v="13"/>
    <n v="30"/>
    <n v="22"/>
    <n v="0.73333333333333328"/>
    <n v="550000"/>
    <n v="682000"/>
    <n v="-132000"/>
    <n v="6.31"/>
    <n v="19"/>
  </r>
  <r>
    <n v="15"/>
    <x v="2"/>
    <x v="14"/>
    <x v="14"/>
    <x v="1"/>
    <x v="13"/>
    <s v="수"/>
    <d v="2023-05-10T00:00:00"/>
    <s v="수"/>
    <n v="18"/>
    <s v="20H6240"/>
    <s v="40"/>
    <x v="14"/>
    <n v="12"/>
    <n v="10"/>
    <n v="0.83333333333333337"/>
    <n v="250000"/>
    <n v="221000"/>
    <n v="29000"/>
    <n v="6.2"/>
    <n v="21"/>
  </r>
  <r>
    <n v="16"/>
    <x v="0"/>
    <x v="15"/>
    <x v="15"/>
    <x v="1"/>
    <x v="14"/>
    <s v="금"/>
    <d v="2023-09-19T00:00:00"/>
    <s v="화"/>
    <n v="36"/>
    <s v="20L0328"/>
    <s v="28"/>
    <x v="0"/>
    <n v="20"/>
    <n v="18"/>
    <n v="0.9"/>
    <n v="600000"/>
    <n v="547000"/>
    <n v="53000"/>
    <n v="5.0999999999999996"/>
    <n v="24"/>
  </r>
  <r>
    <n v="17"/>
    <x v="1"/>
    <x v="1"/>
    <x v="1"/>
    <x v="0"/>
    <x v="15"/>
    <s v="수"/>
    <d v="2023-10-14T00:00:00"/>
    <s v="토"/>
    <n v="31"/>
    <s v="21S3471"/>
    <s v="71"/>
    <x v="1"/>
    <n v="10"/>
    <n v="6"/>
    <n v="0.6"/>
    <n v="700000"/>
    <n v="693000"/>
    <n v="7000"/>
    <n v="6.23"/>
    <n v="20"/>
  </r>
  <r>
    <n v="18"/>
    <x v="3"/>
    <x v="16"/>
    <x v="16"/>
    <x v="0"/>
    <x v="16"/>
    <s v="토"/>
    <d v="2023-10-14T00:00:00"/>
    <s v="토"/>
    <n v="27"/>
    <s v="21A1516"/>
    <s v="16"/>
    <x v="8"/>
    <n v="15"/>
    <n v="13"/>
    <n v="0.8666666666666667"/>
    <n v="1000000"/>
    <n v="910000"/>
    <n v="90000"/>
    <n v="7.1"/>
    <n v="11"/>
  </r>
  <r>
    <n v="19"/>
    <x v="1"/>
    <x v="3"/>
    <x v="3"/>
    <x v="1"/>
    <x v="10"/>
    <s v="금"/>
    <d v="2023-11-02T00:00:00"/>
    <s v="목"/>
    <n v="36"/>
    <s v="21S3425"/>
    <s v="25"/>
    <x v="3"/>
    <n v="25"/>
    <n v="14"/>
    <n v="0.56000000000000005"/>
    <n v="750000"/>
    <n v="748900"/>
    <n v="1100"/>
    <n v="6.1"/>
    <n v="22"/>
  </r>
  <r>
    <n v="20"/>
    <x v="3"/>
    <x v="17"/>
    <x v="17"/>
    <x v="0"/>
    <x v="17"/>
    <s v="토"/>
    <d v="2023-10-05T00:00:00"/>
    <s v="목"/>
    <n v="23"/>
    <s v="20A1514"/>
    <s v="14"/>
    <x v="15"/>
    <n v="10"/>
    <n v="8"/>
    <n v="0.8"/>
    <n v="500000"/>
    <n v="512000"/>
    <n v="-12000"/>
    <n v="3.2"/>
    <n v="30"/>
  </r>
  <r>
    <n v="21"/>
    <x v="0"/>
    <x v="18"/>
    <x v="18"/>
    <x v="0"/>
    <x v="18"/>
    <s v="목"/>
    <d v="2024-11-30T00:00:00"/>
    <s v="토"/>
    <n v="44"/>
    <s v="22L0354"/>
    <s v="54"/>
    <x v="10"/>
    <n v="15"/>
    <n v="15"/>
    <n v="1"/>
    <n v="600000"/>
    <n v="532100"/>
    <n v="67900"/>
    <n v="7.3"/>
    <n v="6"/>
  </r>
  <r>
    <n v="22"/>
    <x v="0"/>
    <x v="19"/>
    <x v="19"/>
    <x v="0"/>
    <x v="19"/>
    <s v="일"/>
    <d v="2024-10-30T00:00:00"/>
    <s v="수"/>
    <n v="35"/>
    <s v="24L0389"/>
    <s v="89"/>
    <x v="16"/>
    <n v="15"/>
    <n v="8"/>
    <n v="0.53333333333333333"/>
    <n v="600000"/>
    <n v="508900"/>
    <n v="91100"/>
    <n v="4.29"/>
    <n v="25"/>
  </r>
  <r>
    <n v="23"/>
    <x v="4"/>
    <x v="20"/>
    <x v="20"/>
    <x v="0"/>
    <x v="20"/>
    <s v="금"/>
    <d v="2024-09-02T00:00:00"/>
    <s v="월"/>
    <n v="18"/>
    <s v="24C2155"/>
    <s v="55"/>
    <x v="17"/>
    <n v="20"/>
    <n v="18"/>
    <n v="0.9"/>
    <n v="500000"/>
    <n v="574000"/>
    <n v="-74000"/>
    <n v="8.9"/>
    <n v="4"/>
  </r>
  <r>
    <n v="24"/>
    <x v="4"/>
    <x v="21"/>
    <x v="21"/>
    <x v="1"/>
    <x v="21"/>
    <s v="일"/>
    <d v="2024-12-09T00:00:00"/>
    <s v="월"/>
    <n v="40"/>
    <s v="24C2196"/>
    <s v="96"/>
    <x v="18"/>
    <n v="25"/>
    <n v="24"/>
    <n v="0.96"/>
    <n v="600000"/>
    <n v="548000"/>
    <n v="52000"/>
    <n v="6.47"/>
    <n v="17"/>
  </r>
  <r>
    <n v="25"/>
    <x v="1"/>
    <x v="11"/>
    <x v="11"/>
    <x v="1"/>
    <x v="22"/>
    <s v="금"/>
    <d v="2024-11-01T00:00:00"/>
    <s v="금"/>
    <n v="40"/>
    <s v="22S3492"/>
    <s v="92"/>
    <x v="11"/>
    <n v="35"/>
    <n v="35"/>
    <n v="1"/>
    <n v="600000"/>
    <n v="580000"/>
    <n v="20000"/>
    <n v="6.55"/>
    <n v="16"/>
  </r>
  <r>
    <n v="26"/>
    <x v="5"/>
    <x v="9"/>
    <x v="9"/>
    <x v="1"/>
    <x v="23"/>
    <s v="금"/>
    <d v="2024-08-30T00:00:00"/>
    <s v="금"/>
    <n v="27"/>
    <s v="20I4610"/>
    <s v="10"/>
    <x v="9"/>
    <n v="20"/>
    <n v="16"/>
    <n v="0.8"/>
    <n v="400000"/>
    <n v="428100"/>
    <n v="-28100"/>
    <n v="6.7"/>
    <n v="14"/>
  </r>
  <r>
    <n v="27"/>
    <x v="5"/>
    <x v="22"/>
    <x v="22"/>
    <x v="2"/>
    <x v="24"/>
    <s v="화"/>
    <d v="2024-11-19T00:00:00"/>
    <s v="화"/>
    <n v="40"/>
    <s v="22I4615"/>
    <s v="15"/>
    <x v="13"/>
    <n v="30"/>
    <n v="28"/>
    <n v="0.93333333333333335"/>
    <n v="600000"/>
    <n v="540000"/>
    <n v="60000"/>
    <n v="3.41"/>
    <n v="29"/>
  </r>
  <r>
    <n v="28"/>
    <x v="2"/>
    <x v="23"/>
    <x v="23"/>
    <x v="1"/>
    <x v="25"/>
    <s v="수"/>
    <d v="2024-09-30T00:00:00"/>
    <s v="월"/>
    <n v="23"/>
    <s v="20H6237"/>
    <s v="37"/>
    <x v="7"/>
    <n v="10"/>
    <n v="7"/>
    <n v="0.7"/>
    <n v="300000"/>
    <n v="213000"/>
    <n v="87000"/>
    <n v="6.99"/>
    <n v="12"/>
  </r>
  <r>
    <n v="29"/>
    <x v="3"/>
    <x v="24"/>
    <x v="24"/>
    <x v="0"/>
    <x v="25"/>
    <s v="수"/>
    <d v="2024-12-30T00:00:00"/>
    <s v="월"/>
    <n v="36"/>
    <s v="21A1529"/>
    <s v="29"/>
    <x v="6"/>
    <n v="10"/>
    <n v="8"/>
    <n v="0.8"/>
    <n v="600000"/>
    <n v="600100"/>
    <n v="-100"/>
    <n v="8.91"/>
    <n v="3"/>
  </r>
  <r>
    <n v="30"/>
    <x v="1"/>
    <x v="3"/>
    <x v="3"/>
    <x v="1"/>
    <x v="19"/>
    <s v="일"/>
    <d v="2024-11-02T00:00:00"/>
    <s v="토"/>
    <n v="36"/>
    <s v="21S3425"/>
    <s v="25"/>
    <x v="3"/>
    <n v="15"/>
    <n v="13"/>
    <n v="0.8666666666666667"/>
    <n v="700000"/>
    <n v="725800"/>
    <n v="-25800"/>
    <n v="7.12"/>
    <n v="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A79D13A-4D13-4454-BF5B-EFD6D919E9C5}" name="피벗 테이블3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C29" firstHeaderRow="0" firstDataRow="1" firstDataCol="1"/>
  <pivotFields count="24">
    <pivotField showAll="0"/>
    <pivotField axis="axisRow" showAll="0">
      <items count="7">
        <item x="5"/>
        <item x="4"/>
        <item x="1"/>
        <item x="0"/>
        <item x="3"/>
        <item x="2"/>
        <item t="default"/>
      </items>
    </pivotField>
    <pivotField showAll="0"/>
    <pivotField showAll="0"/>
    <pivotField showAll="0"/>
    <pivotField numFmtId="14" showAll="0">
      <items count="27">
        <item x="7"/>
        <item x="3"/>
        <item x="2"/>
        <item x="0"/>
        <item x="5"/>
        <item x="4"/>
        <item x="8"/>
        <item x="6"/>
        <item x="1"/>
        <item x="13"/>
        <item x="14"/>
        <item x="9"/>
        <item x="12"/>
        <item x="10"/>
        <item x="15"/>
        <item x="16"/>
        <item x="17"/>
        <item x="11"/>
        <item x="18"/>
        <item x="22"/>
        <item x="24"/>
        <item x="23"/>
        <item x="19"/>
        <item x="21"/>
        <item x="25"/>
        <item x="20"/>
        <item t="default"/>
      </items>
    </pivotField>
    <pivotField showAll="0"/>
    <pivotField numFmtId="14" showAll="0"/>
    <pivotField showAll="0"/>
    <pivotField showAll="0"/>
    <pivotField showAll="0"/>
    <pivotField showAll="0"/>
    <pivotField axis="axisRow" showAll="0">
      <items count="20">
        <item x="2"/>
        <item x="6"/>
        <item x="0"/>
        <item x="17"/>
        <item x="7"/>
        <item x="15"/>
        <item x="11"/>
        <item x="18"/>
        <item x="9"/>
        <item x="13"/>
        <item x="14"/>
        <item x="1"/>
        <item x="3"/>
        <item x="5"/>
        <item x="12"/>
        <item x="16"/>
        <item x="4"/>
        <item x="10"/>
        <item x="8"/>
        <item t="default"/>
      </items>
    </pivotField>
    <pivotField showAll="0"/>
    <pivotField dataField="1" showAll="0"/>
    <pivotField numFmtId="10" showAll="0"/>
    <pivotField numFmtId="3" showAll="0"/>
    <pivotField numFmtId="3" showAll="0"/>
    <pivotField numFmtId="38" showAll="0"/>
    <pivotField dataField="1" showAll="0"/>
    <pivotField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>
      <items count="7">
        <item x="0"/>
        <item x="1"/>
        <item x="2"/>
        <item x="3"/>
        <item x="4"/>
        <item x="5"/>
        <item t="default"/>
      </items>
    </pivotField>
    <pivotField showAll="0">
      <items count="6">
        <item x="0"/>
        <item x="1"/>
        <item x="2"/>
        <item x="3"/>
        <item x="4"/>
        <item t="default"/>
      </items>
    </pivotField>
  </pivotFields>
  <rowFields count="2">
    <field x="1"/>
    <field x="12"/>
  </rowFields>
  <rowItems count="26">
    <i>
      <x/>
    </i>
    <i r="1">
      <x v="8"/>
    </i>
    <i r="1">
      <x v="9"/>
    </i>
    <i>
      <x v="1"/>
    </i>
    <i r="1">
      <x v="3"/>
    </i>
    <i r="1">
      <x v="7"/>
    </i>
    <i r="1">
      <x v="13"/>
    </i>
    <i r="1">
      <x v="14"/>
    </i>
    <i>
      <x v="2"/>
    </i>
    <i r="1">
      <x v="6"/>
    </i>
    <i r="1">
      <x v="11"/>
    </i>
    <i r="1">
      <x v="12"/>
    </i>
    <i>
      <x v="3"/>
    </i>
    <i r="1">
      <x v="2"/>
    </i>
    <i r="1">
      <x v="15"/>
    </i>
    <i r="1">
      <x v="17"/>
    </i>
    <i>
      <x v="4"/>
    </i>
    <i r="1">
      <x v="1"/>
    </i>
    <i r="1">
      <x v="5"/>
    </i>
    <i r="1">
      <x v="16"/>
    </i>
    <i r="1">
      <x v="18"/>
    </i>
    <i>
      <x v="5"/>
    </i>
    <i r="1">
      <x/>
    </i>
    <i r="1">
      <x v="4"/>
    </i>
    <i r="1">
      <x v="10"/>
    </i>
    <i t="grand">
      <x/>
    </i>
  </rowItems>
  <colFields count="1">
    <field x="-2"/>
  </colFields>
  <colItems count="2">
    <i>
      <x/>
    </i>
    <i i="1">
      <x v="1"/>
    </i>
  </colItems>
  <dataFields count="2">
    <dataField name="평균 : 수료" fld="14" subtotal="average" baseField="1" baseItem="0" numFmtId="177"/>
    <dataField name="평균 : 평가" fld="19" subtotal="average" baseField="1" baseItem="0" numFmtId="177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3709C75-56F8-4AC5-BDFF-574D8B27EA2C}" name="피벗 테이블5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E12" firstHeaderRow="1" firstDataRow="3" firstDataCol="1"/>
  <pivotFields count="24">
    <pivotField showAll="0"/>
    <pivotField axis="axisRow" showAll="0">
      <items count="7">
        <item x="5"/>
        <item x="4"/>
        <item x="1"/>
        <item x="0"/>
        <item x="3"/>
        <item x="2"/>
        <item t="default"/>
      </items>
    </pivotField>
    <pivotField dataField="1" showAll="0">
      <items count="26">
        <item x="4"/>
        <item x="17"/>
        <item x="16"/>
        <item x="8"/>
        <item x="6"/>
        <item x="24"/>
        <item x="21"/>
        <item x="20"/>
        <item x="5"/>
        <item x="12"/>
        <item x="14"/>
        <item x="2"/>
        <item x="23"/>
        <item x="7"/>
        <item x="9"/>
        <item x="13"/>
        <item x="22"/>
        <item x="19"/>
        <item x="18"/>
        <item x="10"/>
        <item x="0"/>
        <item x="15"/>
        <item x="1"/>
        <item x="3"/>
        <item x="11"/>
        <item t="default"/>
      </items>
    </pivotField>
    <pivotField showAll="0"/>
    <pivotField showAll="0"/>
    <pivotField numFmtId="14" showAll="0">
      <items count="27">
        <item x="7"/>
        <item x="3"/>
        <item x="2"/>
        <item x="0"/>
        <item x="5"/>
        <item x="4"/>
        <item x="8"/>
        <item x="6"/>
        <item x="1"/>
        <item x="13"/>
        <item x="14"/>
        <item x="9"/>
        <item x="12"/>
        <item x="10"/>
        <item x="15"/>
        <item x="16"/>
        <item x="17"/>
        <item x="11"/>
        <item x="18"/>
        <item x="22"/>
        <item x="24"/>
        <item x="23"/>
        <item x="19"/>
        <item x="21"/>
        <item x="25"/>
        <item x="20"/>
        <item t="default"/>
      </items>
    </pivotField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numFmtId="10" showAll="0"/>
    <pivotField numFmtId="3" showAll="0"/>
    <pivotField numFmtId="3" showAll="0"/>
    <pivotField numFmtId="38" showAll="0"/>
    <pivotField showAll="0"/>
    <pivotField showAll="0"/>
    <pivotField axis="axisCol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  <pivotField showAll="0" defaultSubtotal="0">
      <items count="6">
        <item sd="0" x="0"/>
        <item sd="0" x="1"/>
        <item sd="0" x="2"/>
        <item sd="0" x="3"/>
        <item sd="0" x="4"/>
        <item sd="0" x="5"/>
      </items>
    </pivotField>
    <pivotField axis="axisCol" showAll="0" defaultSubtotal="0">
      <items count="5">
        <item sd="0" x="0"/>
        <item sd="0" x="1"/>
        <item sd="0" x="2"/>
        <item sd="0" x="3"/>
        <item sd="0" x="4"/>
      </items>
    </pivotField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2">
    <field x="23"/>
    <field x="21"/>
  </colFields>
  <colItems count="4">
    <i>
      <x v="1"/>
    </i>
    <i>
      <x v="2"/>
    </i>
    <i>
      <x v="3"/>
    </i>
    <i t="grand">
      <x/>
    </i>
  </colItems>
  <dataFields count="1">
    <dataField name="개수 : 교육코드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DF38795-6A89-4E1D-AF49-68EF6214A938}" name="표2" displayName="표2" ref="A1:U31" totalsRowShown="0" headerRowDxfId="121" headerRowBorderDxfId="120" tableBorderDxfId="119" totalsRowBorderDxfId="118">
  <autoFilter ref="A1:U31" xr:uid="{DDF38795-6A89-4E1D-AF49-68EF6214A938}">
    <filterColumn colId="6">
      <filters>
        <filter val="금"/>
        <filter val="일"/>
        <filter val="토"/>
      </filters>
    </filterColumn>
    <filterColumn colId="14">
      <customFilters>
        <customFilter operator="greaterThanOrEqual" val="15"/>
      </customFilters>
    </filterColumn>
    <filterColumn colId="18">
      <customFilters>
        <customFilter operator="greaterThanOrEqual" val="0"/>
      </customFilters>
    </filterColumn>
  </autoFilter>
  <tableColumns count="21">
    <tableColumn id="1" xr3:uid="{0F25EF0A-9F89-4CD6-9A10-B45BB6CB35DC}" name="순번" dataDxfId="117"/>
    <tableColumn id="2" xr3:uid="{5AB4DBEC-DAA8-4957-A650-846B6E4FFCE6}" name="분야명" dataDxfId="116">
      <calculatedColumnFormula>HLOOKUP(LEFT(C2,3),참조시트!B$1:G$2,2,FALSE)</calculatedColumnFormula>
    </tableColumn>
    <tableColumn id="3" xr3:uid="{11BEBE16-9520-455B-A8DE-D0F9554115E5}" name="교육코드" dataDxfId="115"/>
    <tableColumn id="4" xr3:uid="{AD8C2158-BD73-4FA0-ADEE-DBC414BEEE5B}" name="교육명" dataDxfId="114"/>
    <tableColumn id="5" xr3:uid="{62F3EA55-8220-4930-925B-ACD7F01A7AA5}" name="교육_x000a_수준" dataDxfId="113"/>
    <tableColumn id="6" xr3:uid="{D168E43B-7B1B-49D9-9745-9643927D641A}" name="시작날짜" dataDxfId="112"/>
    <tableColumn id="7" xr3:uid="{8E71BE7F-2AF9-47F7-9E43-D66BBE6E9E45}" name="시작_x000a_요일" dataDxfId="111">
      <calculatedColumnFormula>CHOOSE(WEEKDAY(F2,1),"일","월","화","수","목","금","토")</calculatedColumnFormula>
    </tableColumn>
    <tableColumn id="8" xr3:uid="{9A83B6BE-571C-4763-9A3D-93121F06F6CB}" name="종료날짜" dataDxfId="110"/>
    <tableColumn id="9" xr3:uid="{8CED639C-C727-4E19-80BB-AA4538E5DB7B}" name="종료_x000a_날짜" dataDxfId="109">
      <calculatedColumnFormula>CHOOSE(WEEKDAY(H2,1),"일","월","화","수","목","금","토")</calculatedColumnFormula>
    </tableColumn>
    <tableColumn id="10" xr3:uid="{220E4B20-C1FC-41A8-8330-73F30890B298}" name="교육_x000a_횟수" dataDxfId="108">
      <calculatedColumnFormula>ROUND(DATEDIF(F2,H2,"D")/7,0)+1</calculatedColumnFormula>
    </tableColumn>
    <tableColumn id="11" xr3:uid="{C6CB786A-C4E9-4083-BDE4-F15B1A76AAA5}" name="강사코드" dataDxfId="107"/>
    <tableColumn id="12" xr3:uid="{ED60579E-CEA4-4227-8944-15B510898A41}" name="강사번호" dataDxfId="106">
      <calculatedColumnFormula>RIGHT(K2,2)</calculatedColumnFormula>
    </tableColumn>
    <tableColumn id="13" xr3:uid="{D2FEA228-761A-4CC0-8366-0E410A5A7DDC}" name="강사명" dataDxfId="105">
      <calculatedColumnFormula>VLOOKUP(K2,참조시트!$A$5:$B$23,2,FALSE)</calculatedColumnFormula>
    </tableColumn>
    <tableColumn id="14" xr3:uid="{2386E431-0F88-4D68-B18D-A959A318AA6B}" name="지원_x000a_인원수" dataDxfId="104"/>
    <tableColumn id="15" xr3:uid="{B1286BA8-202A-4C22-9E60-5838123CCE1A}" name="수료_x000a_인원수" dataDxfId="103"/>
    <tableColumn id="16" xr3:uid="{046DC5A5-F6F7-4632-B680-3D60FBA47B9D}" name="수료_x000a_비율" dataDxfId="102">
      <calculatedColumnFormula>O2/N2</calculatedColumnFormula>
    </tableColumn>
    <tableColumn id="17" xr3:uid="{96E2E597-EFEA-41DA-9479-37DFF78CEFBD}" name="예산(원)" dataDxfId="101"/>
    <tableColumn id="18" xr3:uid="{A4FBF6E5-EC8B-47C1-AC8B-A52AE6AF9A6A}" name="실비용(원)" dataDxfId="100"/>
    <tableColumn id="19" xr3:uid="{A1E0FD98-6B5F-493B-9871-031E9FB8561B}" name="잔액(원)" dataDxfId="99">
      <calculatedColumnFormula>Q2-R2</calculatedColumnFormula>
    </tableColumn>
    <tableColumn id="20" xr3:uid="{89722ABD-DE09-4C53-92C8-50B413A82879}" name="평가" dataDxfId="98"/>
    <tableColumn id="21" xr3:uid="{8E9B5D68-7B71-4CBF-A769-CBF0A08DB1CC}" name="평가_x000a_순위" dataDxfId="97">
      <calculatedColumnFormula>_xlfn.RANK.EQ(T2,$T$2:$T$31,0)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A598DAF-3469-4230-85A3-FFF5EA0CDCE0}" name="표3" displayName="표3" ref="A1:U20" totalsRowShown="0" headerRowDxfId="96" headerRowBorderDxfId="95" tableBorderDxfId="94" totalsRowBorderDxfId="93">
  <autoFilter ref="A1:U20" xr:uid="{5A598DAF-3469-4230-85A3-FFF5EA0CDCE0}">
    <filterColumn colId="15">
      <customFilters>
        <customFilter operator="greaterThanOrEqual" val="0.75"/>
      </customFilters>
    </filterColumn>
  </autoFilter>
  <tableColumns count="21">
    <tableColumn id="1" xr3:uid="{F13DCA30-1A4C-4B56-BDA8-34C40FCF87F6}" name="순번" dataDxfId="92"/>
    <tableColumn id="2" xr3:uid="{84277B5A-5709-471F-89C4-E62DA17388D3}" name="분야명" dataDxfId="91">
      <calculatedColumnFormula>HLOOKUP(LEFT(C2,3),참조시트!B$1:G$2,2,FALSE)</calculatedColumnFormula>
    </tableColumn>
    <tableColumn id="3" xr3:uid="{48AADA93-D423-486F-9DC6-7FF54EB866CF}" name="교육코드" dataDxfId="90"/>
    <tableColumn id="4" xr3:uid="{6EAEA00B-16E5-47D8-B6BB-212C63C423C6}" name="교육명" dataDxfId="89"/>
    <tableColumn id="5" xr3:uid="{004278E1-4DEB-42B5-BBED-12154FAC2596}" name="교육_x000a_수준" dataDxfId="88"/>
    <tableColumn id="6" xr3:uid="{781BC2E6-7157-4088-98DF-20AC08100238}" name="시작날짜" dataDxfId="87"/>
    <tableColumn id="7" xr3:uid="{C6F44E2B-976A-44C4-8FAE-170833F4D33F}" name="시작_x000a_요일" dataDxfId="86">
      <calculatedColumnFormula>CHOOSE(WEEKDAY(F2,1),"일","월","화","수","목","금","토")</calculatedColumnFormula>
    </tableColumn>
    <tableColumn id="8" xr3:uid="{89A81F45-09EB-45A4-A125-7FDF2B9EE697}" name="종료날짜" dataDxfId="85"/>
    <tableColumn id="9" xr3:uid="{94BAEBD1-1243-49F6-8FD4-E2CFE8A64C82}" name="종료_x000a_날짜" dataDxfId="84">
      <calculatedColumnFormula>CHOOSE(WEEKDAY(H2,1),"일","월","화","수","목","금","토")</calculatedColumnFormula>
    </tableColumn>
    <tableColumn id="10" xr3:uid="{36C95401-BD05-4010-BE87-2FECA5227A0A}" name="교육_x000a_횟수" dataDxfId="83">
      <calculatedColumnFormula>ROUND(DATEDIF(F2,H2,"D")/7,0)+1</calculatedColumnFormula>
    </tableColumn>
    <tableColumn id="11" xr3:uid="{C48879F8-CBBF-4A89-9577-BDC55AAC1BEA}" name="강사코드" dataDxfId="82"/>
    <tableColumn id="12" xr3:uid="{F09652C3-3F82-4A0E-9DDF-109B93045D18}" name="강사번호" dataDxfId="81">
      <calculatedColumnFormula>RIGHT(K2,2)</calculatedColumnFormula>
    </tableColumn>
    <tableColumn id="13" xr3:uid="{740683F6-F6EB-4FD6-981A-91239D40097C}" name="강사명" dataDxfId="80">
      <calculatedColumnFormula>VLOOKUP(K2,참조시트!$A$5:$B$23,2,FALSE)</calculatedColumnFormula>
    </tableColumn>
    <tableColumn id="14" xr3:uid="{FB7E5B7B-AFDA-4131-A10D-F12840E5FDC9}" name="지원_x000a_인원수" dataDxfId="79"/>
    <tableColumn id="15" xr3:uid="{886E663D-8810-40C5-AF32-820B39479C57}" name="수료_x000a_인원수" dataDxfId="78"/>
    <tableColumn id="16" xr3:uid="{D323FD4F-B33C-45EF-989A-A79467F6A823}" name="수료_x000a_비율" dataDxfId="77">
      <calculatedColumnFormula>O2/N2</calculatedColumnFormula>
    </tableColumn>
    <tableColumn id="17" xr3:uid="{5C841086-8EB3-4DA4-AB97-B3D45A7E44C3}" name="예산(원)" dataDxfId="76"/>
    <tableColumn id="18" xr3:uid="{48C4DE69-6C0F-4E55-8991-022A43BC3683}" name="실비용(원)" dataDxfId="75"/>
    <tableColumn id="19" xr3:uid="{2A3E26FC-72D8-4FDF-84EB-8B58A9FDF437}" name="잔액(원)" dataDxfId="74">
      <calculatedColumnFormula>Q2-R2</calculatedColumnFormula>
    </tableColumn>
    <tableColumn id="20" xr3:uid="{D36B04B7-55C7-42C9-BC85-BF1F0C2C0B0B}" name="평가" dataDxfId="73"/>
    <tableColumn id="21" xr3:uid="{D1B36D6F-7B5E-49EA-87D4-C7AE3CF868FC}" name="평가_x000a_순위" dataDxfId="72">
      <calculatedColumnFormula>_xlfn.RANK.EQ(T2,$T$2:$T$20,0)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0E82B-B670-443A-BE1A-B18B49098F8B}">
  <dimension ref="A1:O31"/>
  <sheetViews>
    <sheetView tabSelected="1" workbookViewId="0"/>
  </sheetViews>
  <sheetFormatPr defaultRowHeight="17.399999999999999" x14ac:dyDescent="0.4"/>
  <cols>
    <col min="1" max="1" width="5.69921875" style="4" customWidth="1"/>
    <col min="2" max="2" width="10.59765625" style="4" bestFit="1" customWidth="1"/>
    <col min="3" max="3" width="17" bestFit="1" customWidth="1"/>
    <col min="4" max="4" width="6.69921875" style="4" customWidth="1"/>
    <col min="5" max="6" width="10.8984375" style="4" bestFit="1" customWidth="1"/>
    <col min="7" max="7" width="10.59765625" style="4" bestFit="1" customWidth="1"/>
    <col min="8" max="9" width="6.69921875" style="4" customWidth="1"/>
    <col min="10" max="10" width="9.5" style="4" customWidth="1"/>
    <col min="11" max="13" width="10.69921875" customWidth="1"/>
    <col min="14" max="15" width="6.69921875" customWidth="1"/>
  </cols>
  <sheetData>
    <row r="1" spans="1:15" s="4" customFormat="1" ht="34.799999999999997" x14ac:dyDescent="0.4">
      <c r="A1" s="1" t="s">
        <v>141</v>
      </c>
      <c r="B1" s="1" t="s">
        <v>1</v>
      </c>
      <c r="C1" s="1" t="s">
        <v>0</v>
      </c>
      <c r="D1" s="5" t="s">
        <v>138</v>
      </c>
      <c r="E1" s="1" t="s">
        <v>44</v>
      </c>
      <c r="F1" s="1" t="s">
        <v>45</v>
      </c>
      <c r="G1" s="1" t="s">
        <v>2</v>
      </c>
      <c r="H1" s="5" t="s">
        <v>139</v>
      </c>
      <c r="I1" s="5" t="s">
        <v>140</v>
      </c>
      <c r="J1" s="5" t="s">
        <v>143</v>
      </c>
      <c r="K1" s="1" t="s">
        <v>46</v>
      </c>
      <c r="L1" s="1" t="s">
        <v>47</v>
      </c>
      <c r="M1" s="1" t="s">
        <v>142</v>
      </c>
      <c r="N1" s="1" t="s">
        <v>3</v>
      </c>
      <c r="O1" s="5" t="s">
        <v>144</v>
      </c>
    </row>
    <row r="2" spans="1:15" x14ac:dyDescent="0.4">
      <c r="A2" s="1">
        <v>1</v>
      </c>
      <c r="B2" s="1" t="s">
        <v>64</v>
      </c>
      <c r="C2" s="3" t="s">
        <v>15</v>
      </c>
      <c r="D2" s="1" t="s">
        <v>41</v>
      </c>
      <c r="E2" s="6">
        <v>44640</v>
      </c>
      <c r="F2" s="6">
        <v>44823</v>
      </c>
      <c r="G2" s="1" t="s">
        <v>48</v>
      </c>
      <c r="H2" s="1">
        <v>13</v>
      </c>
      <c r="I2" s="1">
        <v>10</v>
      </c>
      <c r="J2" s="9">
        <f>I2/H2</f>
        <v>0.76923076923076927</v>
      </c>
      <c r="K2" s="7">
        <v>350000</v>
      </c>
      <c r="L2" s="7">
        <v>239000</v>
      </c>
      <c r="M2" s="8">
        <f>K2-L2</f>
        <v>111000</v>
      </c>
      <c r="N2" s="3">
        <v>8.23</v>
      </c>
      <c r="O2" s="3">
        <f>_xlfn.RANK.EQ(N2,$N$2:$N$31,0)</f>
        <v>5</v>
      </c>
    </row>
    <row r="3" spans="1:15" x14ac:dyDescent="0.4">
      <c r="A3" s="1">
        <v>2</v>
      </c>
      <c r="B3" s="1" t="s">
        <v>65</v>
      </c>
      <c r="C3" s="3" t="s">
        <v>16</v>
      </c>
      <c r="D3" s="1" t="s">
        <v>41</v>
      </c>
      <c r="E3" s="6">
        <v>44691</v>
      </c>
      <c r="F3" s="6">
        <v>44895</v>
      </c>
      <c r="G3" s="1" t="s">
        <v>50</v>
      </c>
      <c r="H3" s="1">
        <v>9</v>
      </c>
      <c r="I3" s="1">
        <v>6</v>
      </c>
      <c r="J3" s="9">
        <f t="shared" ref="J3:J31" si="0">I3/H3</f>
        <v>0.66666666666666663</v>
      </c>
      <c r="K3" s="7">
        <v>600000</v>
      </c>
      <c r="L3" s="7">
        <v>625300</v>
      </c>
      <c r="M3" s="8">
        <f t="shared" ref="M3:M31" si="1">K3-L3</f>
        <v>-25300</v>
      </c>
      <c r="N3" s="3">
        <v>6.69</v>
      </c>
      <c r="O3" s="3">
        <f t="shared" ref="O3:O31" si="2">_xlfn.RANK.EQ(N3,$N$2:$N$31,0)</f>
        <v>15</v>
      </c>
    </row>
    <row r="4" spans="1:15" x14ac:dyDescent="0.4">
      <c r="A4" s="1">
        <v>3</v>
      </c>
      <c r="B4" s="1" t="s">
        <v>66</v>
      </c>
      <c r="C4" s="3" t="s">
        <v>17</v>
      </c>
      <c r="D4" s="1" t="s">
        <v>43</v>
      </c>
      <c r="E4" s="6">
        <v>44633</v>
      </c>
      <c r="F4" s="6">
        <v>44816</v>
      </c>
      <c r="G4" s="1" t="s">
        <v>52</v>
      </c>
      <c r="H4" s="1">
        <v>15</v>
      </c>
      <c r="I4" s="1">
        <v>10</v>
      </c>
      <c r="J4" s="9">
        <f t="shared" si="0"/>
        <v>0.66666666666666663</v>
      </c>
      <c r="K4" s="7">
        <v>350000</v>
      </c>
      <c r="L4" s="7">
        <v>324800</v>
      </c>
      <c r="M4" s="8">
        <f t="shared" si="1"/>
        <v>25200</v>
      </c>
      <c r="N4" s="3">
        <v>3.74</v>
      </c>
      <c r="O4" s="3">
        <f t="shared" si="2"/>
        <v>28</v>
      </c>
    </row>
    <row r="5" spans="1:15" x14ac:dyDescent="0.4">
      <c r="A5" s="1">
        <v>4</v>
      </c>
      <c r="B5" s="1" t="s">
        <v>67</v>
      </c>
      <c r="C5" s="3" t="s">
        <v>19</v>
      </c>
      <c r="D5" s="1" t="s">
        <v>43</v>
      </c>
      <c r="E5" s="6">
        <v>44582</v>
      </c>
      <c r="F5" s="6">
        <v>44732</v>
      </c>
      <c r="G5" s="1" t="s">
        <v>54</v>
      </c>
      <c r="H5" s="1">
        <v>19</v>
      </c>
      <c r="I5" s="1">
        <v>18</v>
      </c>
      <c r="J5" s="9">
        <f t="shared" si="0"/>
        <v>0.94736842105263153</v>
      </c>
      <c r="K5" s="7">
        <v>500000</v>
      </c>
      <c r="L5" s="7">
        <v>561000</v>
      </c>
      <c r="M5" s="8">
        <f t="shared" si="1"/>
        <v>-61000</v>
      </c>
      <c r="N5" s="3">
        <v>9.36</v>
      </c>
      <c r="O5" s="3">
        <f t="shared" si="2"/>
        <v>2</v>
      </c>
    </row>
    <row r="6" spans="1:15" x14ac:dyDescent="0.4">
      <c r="A6" s="1">
        <v>5</v>
      </c>
      <c r="B6" s="1" t="s">
        <v>68</v>
      </c>
      <c r="C6" s="3" t="s">
        <v>18</v>
      </c>
      <c r="D6" s="1" t="s">
        <v>41</v>
      </c>
      <c r="E6" s="6">
        <v>44654</v>
      </c>
      <c r="F6" s="6">
        <v>44836</v>
      </c>
      <c r="G6" s="1" t="s">
        <v>56</v>
      </c>
      <c r="H6" s="1">
        <v>10</v>
      </c>
      <c r="I6" s="1">
        <v>7</v>
      </c>
      <c r="J6" s="9">
        <f t="shared" si="0"/>
        <v>0.7</v>
      </c>
      <c r="K6" s="7">
        <v>450000</v>
      </c>
      <c r="L6" s="7">
        <v>493000</v>
      </c>
      <c r="M6" s="8">
        <f t="shared" si="1"/>
        <v>-43000</v>
      </c>
      <c r="N6" s="3">
        <v>7.16</v>
      </c>
      <c r="O6" s="3">
        <f t="shared" si="2"/>
        <v>8</v>
      </c>
    </row>
    <row r="7" spans="1:15" x14ac:dyDescent="0.4">
      <c r="A7" s="1">
        <v>6</v>
      </c>
      <c r="B7" s="1" t="s">
        <v>69</v>
      </c>
      <c r="C7" s="3" t="s">
        <v>22</v>
      </c>
      <c r="D7" s="1" t="s">
        <v>42</v>
      </c>
      <c r="E7" s="6">
        <v>44652</v>
      </c>
      <c r="F7" s="6">
        <v>44834</v>
      </c>
      <c r="G7" s="1" t="s">
        <v>57</v>
      </c>
      <c r="H7" s="1">
        <v>11</v>
      </c>
      <c r="I7" s="1">
        <v>7</v>
      </c>
      <c r="J7" s="9">
        <f t="shared" si="0"/>
        <v>0.63636363636363635</v>
      </c>
      <c r="K7" s="7">
        <v>450000</v>
      </c>
      <c r="L7" s="7">
        <v>452000</v>
      </c>
      <c r="M7" s="8">
        <f t="shared" si="1"/>
        <v>-2000</v>
      </c>
      <c r="N7" s="3">
        <v>6.98</v>
      </c>
      <c r="O7" s="3">
        <f t="shared" si="2"/>
        <v>13</v>
      </c>
    </row>
    <row r="8" spans="1:15" x14ac:dyDescent="0.4">
      <c r="A8" s="1">
        <v>7</v>
      </c>
      <c r="B8" s="1" t="s">
        <v>70</v>
      </c>
      <c r="C8" s="3" t="s">
        <v>21</v>
      </c>
      <c r="D8" s="1" t="s">
        <v>41</v>
      </c>
      <c r="E8" s="6">
        <v>44682</v>
      </c>
      <c r="F8" s="6">
        <v>44925</v>
      </c>
      <c r="G8" s="1" t="s">
        <v>58</v>
      </c>
      <c r="H8" s="1">
        <v>18</v>
      </c>
      <c r="I8" s="1">
        <v>16</v>
      </c>
      <c r="J8" s="9">
        <f t="shared" si="0"/>
        <v>0.88888888888888884</v>
      </c>
      <c r="K8" s="7">
        <v>600000</v>
      </c>
      <c r="L8" s="7">
        <v>663800</v>
      </c>
      <c r="M8" s="8">
        <f t="shared" si="1"/>
        <v>-63800</v>
      </c>
      <c r="N8" s="3">
        <v>6.42</v>
      </c>
      <c r="O8" s="3">
        <f t="shared" si="2"/>
        <v>18</v>
      </c>
    </row>
    <row r="9" spans="1:15" x14ac:dyDescent="0.4">
      <c r="A9" s="1">
        <v>8</v>
      </c>
      <c r="B9" s="1" t="s">
        <v>71</v>
      </c>
      <c r="C9" s="3" t="s">
        <v>35</v>
      </c>
      <c r="D9" s="1" t="s">
        <v>43</v>
      </c>
      <c r="E9" s="6">
        <v>44566</v>
      </c>
      <c r="F9" s="6">
        <v>44624</v>
      </c>
      <c r="G9" s="1" t="s">
        <v>59</v>
      </c>
      <c r="H9" s="1">
        <v>8</v>
      </c>
      <c r="I9" s="1">
        <v>8</v>
      </c>
      <c r="J9" s="9">
        <f t="shared" si="0"/>
        <v>1</v>
      </c>
      <c r="K9" s="7">
        <v>200000</v>
      </c>
      <c r="L9" s="7">
        <v>178000</v>
      </c>
      <c r="M9" s="8">
        <f t="shared" si="1"/>
        <v>22000</v>
      </c>
      <c r="N9" s="3">
        <v>4.25</v>
      </c>
      <c r="O9" s="3">
        <f t="shared" si="2"/>
        <v>27</v>
      </c>
    </row>
    <row r="10" spans="1:15" x14ac:dyDescent="0.4">
      <c r="A10" s="1">
        <v>9</v>
      </c>
      <c r="B10" s="1" t="s">
        <v>72</v>
      </c>
      <c r="C10" s="3" t="s">
        <v>23</v>
      </c>
      <c r="D10" s="1" t="s">
        <v>42</v>
      </c>
      <c r="E10" s="6">
        <v>44666</v>
      </c>
      <c r="F10" s="6">
        <v>44787</v>
      </c>
      <c r="G10" s="1" t="s">
        <v>61</v>
      </c>
      <c r="H10" s="1">
        <v>10</v>
      </c>
      <c r="I10" s="1">
        <v>10</v>
      </c>
      <c r="J10" s="9">
        <f t="shared" si="0"/>
        <v>1</v>
      </c>
      <c r="K10" s="7">
        <v>800000</v>
      </c>
      <c r="L10" s="7">
        <v>876200</v>
      </c>
      <c r="M10" s="8">
        <f t="shared" si="1"/>
        <v>-76200</v>
      </c>
      <c r="N10" s="3">
        <v>7.29</v>
      </c>
      <c r="O10" s="3">
        <f t="shared" si="2"/>
        <v>7</v>
      </c>
    </row>
    <row r="11" spans="1:15" x14ac:dyDescent="0.4">
      <c r="A11" s="1">
        <v>10</v>
      </c>
      <c r="B11" s="1" t="s">
        <v>73</v>
      </c>
      <c r="C11" s="3" t="s">
        <v>24</v>
      </c>
      <c r="D11" s="1" t="s">
        <v>41</v>
      </c>
      <c r="E11" s="6">
        <v>44682</v>
      </c>
      <c r="F11" s="6">
        <v>44803</v>
      </c>
      <c r="G11" s="1" t="s">
        <v>62</v>
      </c>
      <c r="H11" s="1">
        <v>17</v>
      </c>
      <c r="I11" s="1">
        <v>12</v>
      </c>
      <c r="J11" s="9">
        <f t="shared" si="0"/>
        <v>0.70588235294117652</v>
      </c>
      <c r="K11" s="7">
        <v>400000</v>
      </c>
      <c r="L11" s="7">
        <v>444400</v>
      </c>
      <c r="M11" s="8">
        <f t="shared" si="1"/>
        <v>-44400</v>
      </c>
      <c r="N11" s="3">
        <v>4.2699999999999996</v>
      </c>
      <c r="O11" s="3">
        <f t="shared" si="2"/>
        <v>26</v>
      </c>
    </row>
    <row r="12" spans="1:15" x14ac:dyDescent="0.4">
      <c r="A12" s="1">
        <v>11</v>
      </c>
      <c r="B12" s="1" t="s">
        <v>83</v>
      </c>
      <c r="C12" s="3" t="s">
        <v>84</v>
      </c>
      <c r="D12" s="1" t="s">
        <v>85</v>
      </c>
      <c r="E12" s="6">
        <v>44958</v>
      </c>
      <c r="F12" s="6">
        <v>45260</v>
      </c>
      <c r="G12" s="1" t="s">
        <v>86</v>
      </c>
      <c r="H12" s="1">
        <v>24</v>
      </c>
      <c r="I12" s="1">
        <v>18</v>
      </c>
      <c r="J12" s="9">
        <f t="shared" si="0"/>
        <v>0.75</v>
      </c>
      <c r="K12" s="7">
        <v>600000</v>
      </c>
      <c r="L12" s="7">
        <v>560000</v>
      </c>
      <c r="M12" s="8">
        <f t="shared" si="1"/>
        <v>40000</v>
      </c>
      <c r="N12" s="3">
        <v>5.81</v>
      </c>
      <c r="O12" s="3">
        <f t="shared" si="2"/>
        <v>23</v>
      </c>
    </row>
    <row r="13" spans="1:15" x14ac:dyDescent="0.4">
      <c r="A13" s="1">
        <v>12</v>
      </c>
      <c r="B13" s="1" t="s">
        <v>87</v>
      </c>
      <c r="C13" s="3" t="s">
        <v>88</v>
      </c>
      <c r="D13" s="1" t="s">
        <v>89</v>
      </c>
      <c r="E13" s="6">
        <v>44988</v>
      </c>
      <c r="F13" s="6">
        <v>45262</v>
      </c>
      <c r="G13" s="1" t="s">
        <v>90</v>
      </c>
      <c r="H13" s="1">
        <v>35</v>
      </c>
      <c r="I13" s="1">
        <v>35</v>
      </c>
      <c r="J13" s="9">
        <f t="shared" si="0"/>
        <v>1</v>
      </c>
      <c r="K13" s="7">
        <v>600000</v>
      </c>
      <c r="L13" s="7">
        <v>542300</v>
      </c>
      <c r="M13" s="8">
        <f t="shared" si="1"/>
        <v>57700</v>
      </c>
      <c r="N13" s="3">
        <v>9.4</v>
      </c>
      <c r="O13" s="3">
        <f t="shared" si="2"/>
        <v>1</v>
      </c>
    </row>
    <row r="14" spans="1:15" x14ac:dyDescent="0.4">
      <c r="A14" s="1">
        <v>13</v>
      </c>
      <c r="B14" s="1" t="s">
        <v>91</v>
      </c>
      <c r="C14" s="3" t="s">
        <v>92</v>
      </c>
      <c r="D14" s="1" t="s">
        <v>93</v>
      </c>
      <c r="E14" s="6">
        <v>45084</v>
      </c>
      <c r="F14" s="6">
        <v>45266</v>
      </c>
      <c r="G14" s="1" t="s">
        <v>94</v>
      </c>
      <c r="H14" s="1">
        <v>15</v>
      </c>
      <c r="I14" s="1">
        <v>13</v>
      </c>
      <c r="J14" s="9">
        <f t="shared" si="0"/>
        <v>0.8666666666666667</v>
      </c>
      <c r="K14" s="7">
        <v>800000</v>
      </c>
      <c r="L14" s="7">
        <v>958100</v>
      </c>
      <c r="M14" s="8">
        <f t="shared" si="1"/>
        <v>-158100</v>
      </c>
      <c r="N14" s="3">
        <v>7.11</v>
      </c>
      <c r="O14" s="3">
        <f t="shared" si="2"/>
        <v>10</v>
      </c>
    </row>
    <row r="15" spans="1:15" x14ac:dyDescent="0.4">
      <c r="A15" s="1">
        <v>14</v>
      </c>
      <c r="B15" s="1" t="s">
        <v>95</v>
      </c>
      <c r="C15" s="3" t="s">
        <v>96</v>
      </c>
      <c r="D15" s="1" t="s">
        <v>93</v>
      </c>
      <c r="E15" s="6">
        <v>44977</v>
      </c>
      <c r="F15" s="6">
        <v>45188</v>
      </c>
      <c r="G15" s="1" t="s">
        <v>97</v>
      </c>
      <c r="H15" s="1">
        <v>30</v>
      </c>
      <c r="I15" s="1">
        <v>22</v>
      </c>
      <c r="J15" s="9">
        <f t="shared" si="0"/>
        <v>0.73333333333333328</v>
      </c>
      <c r="K15" s="7">
        <v>550000</v>
      </c>
      <c r="L15" s="7">
        <v>682000</v>
      </c>
      <c r="M15" s="8">
        <f t="shared" si="1"/>
        <v>-132000</v>
      </c>
      <c r="N15" s="3">
        <v>6.31</v>
      </c>
      <c r="O15" s="3">
        <f t="shared" si="2"/>
        <v>19</v>
      </c>
    </row>
    <row r="16" spans="1:15" x14ac:dyDescent="0.4">
      <c r="A16" s="1">
        <v>15</v>
      </c>
      <c r="B16" s="1" t="s">
        <v>98</v>
      </c>
      <c r="C16" s="3" t="s">
        <v>99</v>
      </c>
      <c r="D16" s="1" t="s">
        <v>89</v>
      </c>
      <c r="E16" s="6">
        <v>44937</v>
      </c>
      <c r="F16" s="6">
        <v>45056</v>
      </c>
      <c r="G16" s="1" t="s">
        <v>100</v>
      </c>
      <c r="H16" s="1">
        <v>12</v>
      </c>
      <c r="I16" s="1">
        <v>10</v>
      </c>
      <c r="J16" s="9">
        <f t="shared" si="0"/>
        <v>0.83333333333333337</v>
      </c>
      <c r="K16" s="7">
        <v>250000</v>
      </c>
      <c r="L16" s="7">
        <v>221000</v>
      </c>
      <c r="M16" s="8">
        <f t="shared" si="1"/>
        <v>29000</v>
      </c>
      <c r="N16" s="3">
        <v>6.2</v>
      </c>
      <c r="O16" s="3">
        <f t="shared" si="2"/>
        <v>21</v>
      </c>
    </row>
    <row r="17" spans="1:15" x14ac:dyDescent="0.4">
      <c r="A17" s="1">
        <v>16</v>
      </c>
      <c r="B17" s="1" t="s">
        <v>101</v>
      </c>
      <c r="C17" s="3" t="s">
        <v>102</v>
      </c>
      <c r="D17" s="1" t="s">
        <v>89</v>
      </c>
      <c r="E17" s="6">
        <v>44946</v>
      </c>
      <c r="F17" s="6">
        <v>45188</v>
      </c>
      <c r="G17" s="1" t="s">
        <v>103</v>
      </c>
      <c r="H17" s="1">
        <v>20</v>
      </c>
      <c r="I17" s="1">
        <v>18</v>
      </c>
      <c r="J17" s="9">
        <f t="shared" si="0"/>
        <v>0.9</v>
      </c>
      <c r="K17" s="7">
        <v>600000</v>
      </c>
      <c r="L17" s="7">
        <v>547000</v>
      </c>
      <c r="M17" s="8">
        <f t="shared" si="1"/>
        <v>53000</v>
      </c>
      <c r="N17" s="3">
        <v>5.0999999999999996</v>
      </c>
      <c r="O17" s="3">
        <f t="shared" si="2"/>
        <v>24</v>
      </c>
    </row>
    <row r="18" spans="1:15" x14ac:dyDescent="0.4">
      <c r="A18" s="1">
        <v>17</v>
      </c>
      <c r="B18" s="1" t="s">
        <v>104</v>
      </c>
      <c r="C18" s="3" t="s">
        <v>105</v>
      </c>
      <c r="D18" s="1" t="s">
        <v>93</v>
      </c>
      <c r="E18" s="6">
        <v>45000</v>
      </c>
      <c r="F18" s="6">
        <v>45213</v>
      </c>
      <c r="G18" s="1" t="s">
        <v>106</v>
      </c>
      <c r="H18" s="1">
        <v>10</v>
      </c>
      <c r="I18" s="1">
        <v>6</v>
      </c>
      <c r="J18" s="9">
        <f t="shared" si="0"/>
        <v>0.6</v>
      </c>
      <c r="K18" s="7">
        <v>700000</v>
      </c>
      <c r="L18" s="7">
        <v>693000</v>
      </c>
      <c r="M18" s="8">
        <f t="shared" si="1"/>
        <v>7000</v>
      </c>
      <c r="N18" s="3">
        <v>6.23</v>
      </c>
      <c r="O18" s="3">
        <f t="shared" si="2"/>
        <v>20</v>
      </c>
    </row>
    <row r="19" spans="1:15" x14ac:dyDescent="0.4">
      <c r="A19" s="1">
        <v>18</v>
      </c>
      <c r="B19" s="1" t="s">
        <v>107</v>
      </c>
      <c r="C19" s="3" t="s">
        <v>108</v>
      </c>
      <c r="D19" s="1" t="s">
        <v>93</v>
      </c>
      <c r="E19" s="6">
        <v>45031</v>
      </c>
      <c r="F19" s="6">
        <v>45213</v>
      </c>
      <c r="G19" s="1" t="s">
        <v>109</v>
      </c>
      <c r="H19" s="1">
        <v>15</v>
      </c>
      <c r="I19" s="1">
        <v>13</v>
      </c>
      <c r="J19" s="9">
        <f t="shared" si="0"/>
        <v>0.8666666666666667</v>
      </c>
      <c r="K19" s="7">
        <v>1000000</v>
      </c>
      <c r="L19" s="7">
        <v>910000</v>
      </c>
      <c r="M19" s="8">
        <f t="shared" si="1"/>
        <v>90000</v>
      </c>
      <c r="N19" s="3">
        <v>7.1</v>
      </c>
      <c r="O19" s="3">
        <f t="shared" si="2"/>
        <v>11</v>
      </c>
    </row>
    <row r="20" spans="1:15" x14ac:dyDescent="0.4">
      <c r="A20" s="1">
        <v>19</v>
      </c>
      <c r="B20" s="1" t="s">
        <v>110</v>
      </c>
      <c r="C20" s="3" t="s">
        <v>111</v>
      </c>
      <c r="D20" s="1" t="s">
        <v>89</v>
      </c>
      <c r="E20" s="6">
        <v>44988</v>
      </c>
      <c r="F20" s="6">
        <v>45232</v>
      </c>
      <c r="G20" s="1" t="s">
        <v>112</v>
      </c>
      <c r="H20" s="1">
        <v>25</v>
      </c>
      <c r="I20" s="1">
        <v>14</v>
      </c>
      <c r="J20" s="9">
        <f t="shared" si="0"/>
        <v>0.56000000000000005</v>
      </c>
      <c r="K20" s="7">
        <v>750000</v>
      </c>
      <c r="L20" s="7">
        <v>748900</v>
      </c>
      <c r="M20" s="8">
        <f t="shared" si="1"/>
        <v>1100</v>
      </c>
      <c r="N20" s="3">
        <v>6.1</v>
      </c>
      <c r="O20" s="3">
        <f t="shared" si="2"/>
        <v>22</v>
      </c>
    </row>
    <row r="21" spans="1:15" x14ac:dyDescent="0.4">
      <c r="A21" s="1">
        <v>20</v>
      </c>
      <c r="B21" s="1" t="s">
        <v>113</v>
      </c>
      <c r="C21" s="3" t="s">
        <v>114</v>
      </c>
      <c r="D21" s="1" t="s">
        <v>93</v>
      </c>
      <c r="E21" s="6">
        <v>45052</v>
      </c>
      <c r="F21" s="6">
        <v>45204</v>
      </c>
      <c r="G21" s="1" t="s">
        <v>115</v>
      </c>
      <c r="H21" s="1">
        <v>10</v>
      </c>
      <c r="I21" s="1">
        <v>8</v>
      </c>
      <c r="J21" s="9">
        <f t="shared" si="0"/>
        <v>0.8</v>
      </c>
      <c r="K21" s="7">
        <v>500000</v>
      </c>
      <c r="L21" s="7">
        <v>512000</v>
      </c>
      <c r="M21" s="8">
        <f t="shared" si="1"/>
        <v>-12000</v>
      </c>
      <c r="N21" s="3">
        <v>3.2</v>
      </c>
      <c r="O21" s="3">
        <f t="shared" si="2"/>
        <v>30</v>
      </c>
    </row>
    <row r="22" spans="1:15" x14ac:dyDescent="0.4">
      <c r="A22" s="1">
        <v>21</v>
      </c>
      <c r="B22" s="1" t="s">
        <v>116</v>
      </c>
      <c r="C22" s="3" t="s">
        <v>117</v>
      </c>
      <c r="D22" s="1" t="s">
        <v>93</v>
      </c>
      <c r="E22" s="6">
        <v>45323</v>
      </c>
      <c r="F22" s="6">
        <v>45626</v>
      </c>
      <c r="G22" s="1" t="s">
        <v>86</v>
      </c>
      <c r="H22" s="1">
        <v>15</v>
      </c>
      <c r="I22" s="1">
        <v>15</v>
      </c>
      <c r="J22" s="9">
        <f t="shared" si="0"/>
        <v>1</v>
      </c>
      <c r="K22" s="7">
        <v>600000</v>
      </c>
      <c r="L22" s="7">
        <v>532100</v>
      </c>
      <c r="M22" s="8">
        <f t="shared" si="1"/>
        <v>67900</v>
      </c>
      <c r="N22" s="3">
        <v>7.3</v>
      </c>
      <c r="O22" s="3">
        <f t="shared" si="2"/>
        <v>6</v>
      </c>
    </row>
    <row r="23" spans="1:15" x14ac:dyDescent="0.4">
      <c r="A23" s="1">
        <v>22</v>
      </c>
      <c r="B23" s="1" t="s">
        <v>118</v>
      </c>
      <c r="C23" s="3" t="s">
        <v>119</v>
      </c>
      <c r="D23" s="1" t="s">
        <v>93</v>
      </c>
      <c r="E23" s="6">
        <v>45354</v>
      </c>
      <c r="F23" s="6">
        <v>45595</v>
      </c>
      <c r="G23" s="1" t="s">
        <v>120</v>
      </c>
      <c r="H23" s="1">
        <v>15</v>
      </c>
      <c r="I23" s="1">
        <v>8</v>
      </c>
      <c r="J23" s="9">
        <f t="shared" si="0"/>
        <v>0.53333333333333333</v>
      </c>
      <c r="K23" s="7">
        <v>600000</v>
      </c>
      <c r="L23" s="7">
        <v>508900</v>
      </c>
      <c r="M23" s="8">
        <f t="shared" si="1"/>
        <v>91100</v>
      </c>
      <c r="N23" s="3">
        <v>4.29</v>
      </c>
      <c r="O23" s="3">
        <f t="shared" si="2"/>
        <v>25</v>
      </c>
    </row>
    <row r="24" spans="1:15" x14ac:dyDescent="0.4">
      <c r="A24" s="1">
        <v>23</v>
      </c>
      <c r="B24" s="1" t="s">
        <v>121</v>
      </c>
      <c r="C24" s="3" t="s">
        <v>122</v>
      </c>
      <c r="D24" s="1" t="s">
        <v>93</v>
      </c>
      <c r="E24" s="6">
        <v>45415</v>
      </c>
      <c r="F24" s="6">
        <v>45537</v>
      </c>
      <c r="G24" s="1" t="s">
        <v>123</v>
      </c>
      <c r="H24" s="1">
        <v>20</v>
      </c>
      <c r="I24" s="1">
        <v>18</v>
      </c>
      <c r="J24" s="9">
        <f t="shared" si="0"/>
        <v>0.9</v>
      </c>
      <c r="K24" s="7">
        <v>500000</v>
      </c>
      <c r="L24" s="7">
        <v>574000</v>
      </c>
      <c r="M24" s="8">
        <f t="shared" si="1"/>
        <v>-74000</v>
      </c>
      <c r="N24" s="3">
        <v>8.9</v>
      </c>
      <c r="O24" s="3">
        <f t="shared" si="2"/>
        <v>4</v>
      </c>
    </row>
    <row r="25" spans="1:15" x14ac:dyDescent="0.4">
      <c r="A25" s="1">
        <v>24</v>
      </c>
      <c r="B25" s="1" t="s">
        <v>124</v>
      </c>
      <c r="C25" s="3" t="s">
        <v>125</v>
      </c>
      <c r="D25" s="1" t="s">
        <v>89</v>
      </c>
      <c r="E25" s="6">
        <v>45361</v>
      </c>
      <c r="F25" s="6">
        <v>45635</v>
      </c>
      <c r="G25" s="1" t="s">
        <v>126</v>
      </c>
      <c r="H25" s="1">
        <v>25</v>
      </c>
      <c r="I25" s="1">
        <v>24</v>
      </c>
      <c r="J25" s="9">
        <f t="shared" si="0"/>
        <v>0.96</v>
      </c>
      <c r="K25" s="7">
        <v>600000</v>
      </c>
      <c r="L25" s="7">
        <v>548000</v>
      </c>
      <c r="M25" s="8">
        <f t="shared" si="1"/>
        <v>52000</v>
      </c>
      <c r="N25" s="3">
        <v>6.47</v>
      </c>
      <c r="O25" s="3">
        <f t="shared" si="2"/>
        <v>17</v>
      </c>
    </row>
    <row r="26" spans="1:15" x14ac:dyDescent="0.4">
      <c r="A26" s="1">
        <v>25</v>
      </c>
      <c r="B26" s="1" t="s">
        <v>87</v>
      </c>
      <c r="C26" s="3" t="s">
        <v>88</v>
      </c>
      <c r="D26" s="1" t="s">
        <v>89</v>
      </c>
      <c r="E26" s="6">
        <v>45324</v>
      </c>
      <c r="F26" s="6">
        <v>45597</v>
      </c>
      <c r="G26" s="1" t="s">
        <v>90</v>
      </c>
      <c r="H26" s="1">
        <v>35</v>
      </c>
      <c r="I26" s="1">
        <v>35</v>
      </c>
      <c r="J26" s="9">
        <f t="shared" si="0"/>
        <v>1</v>
      </c>
      <c r="K26" s="7">
        <v>600000</v>
      </c>
      <c r="L26" s="7">
        <v>580000</v>
      </c>
      <c r="M26" s="8">
        <f t="shared" si="1"/>
        <v>20000</v>
      </c>
      <c r="N26" s="3">
        <v>6.55</v>
      </c>
      <c r="O26" s="3">
        <f t="shared" si="2"/>
        <v>16</v>
      </c>
    </row>
    <row r="27" spans="1:15" x14ac:dyDescent="0.4">
      <c r="A27" s="1">
        <v>26</v>
      </c>
      <c r="B27" s="1" t="s">
        <v>127</v>
      </c>
      <c r="C27" s="3" t="s">
        <v>128</v>
      </c>
      <c r="D27" s="1" t="s">
        <v>89</v>
      </c>
      <c r="E27" s="6">
        <v>45352</v>
      </c>
      <c r="F27" s="6">
        <v>45534</v>
      </c>
      <c r="G27" s="1" t="s">
        <v>129</v>
      </c>
      <c r="H27" s="1">
        <v>20</v>
      </c>
      <c r="I27" s="1">
        <v>16</v>
      </c>
      <c r="J27" s="9">
        <f t="shared" si="0"/>
        <v>0.8</v>
      </c>
      <c r="K27" s="7">
        <v>400000</v>
      </c>
      <c r="L27" s="7">
        <v>428100</v>
      </c>
      <c r="M27" s="8">
        <f t="shared" si="1"/>
        <v>-28100</v>
      </c>
      <c r="N27" s="3">
        <v>6.7</v>
      </c>
      <c r="O27" s="3">
        <f t="shared" si="2"/>
        <v>14</v>
      </c>
    </row>
    <row r="28" spans="1:15" x14ac:dyDescent="0.4">
      <c r="A28" s="1">
        <v>27</v>
      </c>
      <c r="B28" s="1" t="s">
        <v>130</v>
      </c>
      <c r="C28" s="3" t="s">
        <v>131</v>
      </c>
      <c r="D28" s="1" t="s">
        <v>85</v>
      </c>
      <c r="E28" s="6">
        <v>45342</v>
      </c>
      <c r="F28" s="6">
        <v>45615</v>
      </c>
      <c r="G28" s="1" t="s">
        <v>97</v>
      </c>
      <c r="H28" s="1">
        <v>30</v>
      </c>
      <c r="I28" s="1">
        <v>28</v>
      </c>
      <c r="J28" s="9">
        <f t="shared" si="0"/>
        <v>0.93333333333333335</v>
      </c>
      <c r="K28" s="7">
        <v>600000</v>
      </c>
      <c r="L28" s="7">
        <v>540000</v>
      </c>
      <c r="M28" s="8">
        <f t="shared" si="1"/>
        <v>60000</v>
      </c>
      <c r="N28" s="3">
        <v>3.41</v>
      </c>
      <c r="O28" s="3">
        <f t="shared" si="2"/>
        <v>29</v>
      </c>
    </row>
    <row r="29" spans="1:15" x14ac:dyDescent="0.4">
      <c r="A29" s="1">
        <v>28</v>
      </c>
      <c r="B29" s="1" t="s">
        <v>132</v>
      </c>
      <c r="C29" s="3" t="s">
        <v>133</v>
      </c>
      <c r="D29" s="1" t="s">
        <v>89</v>
      </c>
      <c r="E29" s="6">
        <v>45413</v>
      </c>
      <c r="F29" s="6">
        <v>45565</v>
      </c>
      <c r="G29" s="1" t="s">
        <v>134</v>
      </c>
      <c r="H29" s="1">
        <v>10</v>
      </c>
      <c r="I29" s="1">
        <v>7</v>
      </c>
      <c r="J29" s="9">
        <f t="shared" si="0"/>
        <v>0.7</v>
      </c>
      <c r="K29" s="7">
        <v>300000</v>
      </c>
      <c r="L29" s="7">
        <v>213000</v>
      </c>
      <c r="M29" s="8">
        <f t="shared" si="1"/>
        <v>87000</v>
      </c>
      <c r="N29" s="3">
        <v>6.99</v>
      </c>
      <c r="O29" s="3">
        <f t="shared" si="2"/>
        <v>12</v>
      </c>
    </row>
    <row r="30" spans="1:15" x14ac:dyDescent="0.4">
      <c r="A30" s="1">
        <v>29</v>
      </c>
      <c r="B30" s="1" t="s">
        <v>135</v>
      </c>
      <c r="C30" s="3" t="s">
        <v>136</v>
      </c>
      <c r="D30" s="1" t="s">
        <v>93</v>
      </c>
      <c r="E30" s="6">
        <v>45413</v>
      </c>
      <c r="F30" s="6">
        <v>45656</v>
      </c>
      <c r="G30" s="1" t="s">
        <v>137</v>
      </c>
      <c r="H30" s="1">
        <v>10</v>
      </c>
      <c r="I30" s="1">
        <v>8</v>
      </c>
      <c r="J30" s="9">
        <f t="shared" si="0"/>
        <v>0.8</v>
      </c>
      <c r="K30" s="7">
        <v>600000</v>
      </c>
      <c r="L30" s="7">
        <v>600100</v>
      </c>
      <c r="M30" s="8">
        <f t="shared" si="1"/>
        <v>-100</v>
      </c>
      <c r="N30" s="3">
        <v>8.91</v>
      </c>
      <c r="O30" s="3">
        <f t="shared" si="2"/>
        <v>3</v>
      </c>
    </row>
    <row r="31" spans="1:15" x14ac:dyDescent="0.4">
      <c r="A31" s="1">
        <v>30</v>
      </c>
      <c r="B31" s="1" t="s">
        <v>110</v>
      </c>
      <c r="C31" s="3" t="s">
        <v>111</v>
      </c>
      <c r="D31" s="1" t="s">
        <v>89</v>
      </c>
      <c r="E31" s="6">
        <v>45354</v>
      </c>
      <c r="F31" s="6">
        <v>45598</v>
      </c>
      <c r="G31" s="1" t="s">
        <v>112</v>
      </c>
      <c r="H31" s="1">
        <v>15</v>
      </c>
      <c r="I31" s="1">
        <v>13</v>
      </c>
      <c r="J31" s="9">
        <f t="shared" si="0"/>
        <v>0.8666666666666667</v>
      </c>
      <c r="K31" s="7">
        <v>700000</v>
      </c>
      <c r="L31" s="7">
        <v>725800</v>
      </c>
      <c r="M31" s="8">
        <f t="shared" si="1"/>
        <v>-25800</v>
      </c>
      <c r="N31" s="3">
        <v>7.12</v>
      </c>
      <c r="O31" s="3">
        <f t="shared" si="2"/>
        <v>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7635F-5823-4A17-BA27-408B63327863}">
  <dimension ref="A1:V36"/>
  <sheetViews>
    <sheetView workbookViewId="0">
      <pane xSplit="4" ySplit="1" topLeftCell="E17" activePane="bottomRight" state="frozen"/>
      <selection pane="topRight" activeCell="D1" sqref="D1"/>
      <selection pane="bottomLeft" activeCell="A2" sqref="A2"/>
      <selection pane="bottomRight" activeCell="J2" sqref="J2"/>
    </sheetView>
  </sheetViews>
  <sheetFormatPr defaultRowHeight="17.399999999999999" x14ac:dyDescent="0.4"/>
  <cols>
    <col min="1" max="1" width="5.69921875" style="4" customWidth="1"/>
    <col min="2" max="2" width="8.69921875" style="4" customWidth="1"/>
    <col min="3" max="3" width="10.59765625" style="4" bestFit="1" customWidth="1"/>
    <col min="4" max="4" width="17" bestFit="1" customWidth="1"/>
    <col min="5" max="5" width="6.69921875" style="4" customWidth="1"/>
    <col min="6" max="6" width="10.8984375" style="4" bestFit="1" customWidth="1"/>
    <col min="7" max="7" width="5.69921875" style="4" customWidth="1"/>
    <col min="8" max="8" width="10.8984375" style="4" bestFit="1" customWidth="1"/>
    <col min="9" max="10" width="5.69921875" style="4" customWidth="1"/>
    <col min="11" max="11" width="10.59765625" style="4" bestFit="1" customWidth="1"/>
    <col min="12" max="12" width="8.19921875" style="4" customWidth="1"/>
    <col min="13" max="13" width="10.59765625" style="4" customWidth="1"/>
    <col min="14" max="15" width="6.69921875" style="4" customWidth="1"/>
    <col min="16" max="16" width="9.5" style="4" customWidth="1"/>
    <col min="17" max="19" width="10.69921875" customWidth="1"/>
    <col min="20" max="21" width="6.69921875" customWidth="1"/>
  </cols>
  <sheetData>
    <row r="1" spans="1:22" s="4" customFormat="1" ht="34.799999999999997" customHeight="1" x14ac:dyDescent="0.4">
      <c r="A1" s="1" t="s">
        <v>141</v>
      </c>
      <c r="B1" s="1" t="s">
        <v>150</v>
      </c>
      <c r="C1" s="1" t="s">
        <v>1</v>
      </c>
      <c r="D1" s="1" t="s">
        <v>0</v>
      </c>
      <c r="E1" s="5" t="s">
        <v>138</v>
      </c>
      <c r="F1" s="1" t="s">
        <v>44</v>
      </c>
      <c r="G1" s="5" t="s">
        <v>153</v>
      </c>
      <c r="H1" s="1" t="s">
        <v>45</v>
      </c>
      <c r="I1" s="5" t="s">
        <v>154</v>
      </c>
      <c r="J1" s="5" t="s">
        <v>155</v>
      </c>
      <c r="K1" s="1" t="s">
        <v>2</v>
      </c>
      <c r="L1" s="1" t="s">
        <v>152</v>
      </c>
      <c r="M1" s="1" t="s">
        <v>151</v>
      </c>
      <c r="N1" s="5" t="s">
        <v>139</v>
      </c>
      <c r="O1" s="5" t="s">
        <v>140</v>
      </c>
      <c r="P1" s="5" t="s">
        <v>143</v>
      </c>
      <c r="Q1" s="1" t="s">
        <v>46</v>
      </c>
      <c r="R1" s="1" t="s">
        <v>47</v>
      </c>
      <c r="S1" s="1" t="s">
        <v>142</v>
      </c>
      <c r="T1" s="1" t="s">
        <v>3</v>
      </c>
      <c r="U1" s="5" t="s">
        <v>144</v>
      </c>
      <c r="V1" s="10"/>
    </row>
    <row r="2" spans="1:22" x14ac:dyDescent="0.4">
      <c r="A2" s="1">
        <v>1</v>
      </c>
      <c r="B2" s="1" t="str">
        <f>HLOOKUP(LEFT(C2,3),참조시트!B$1:G$2,2,FALSE)</f>
        <v>언어</v>
      </c>
      <c r="C2" s="1" t="s">
        <v>64</v>
      </c>
      <c r="D2" s="3" t="s">
        <v>15</v>
      </c>
      <c r="E2" s="1" t="s">
        <v>41</v>
      </c>
      <c r="F2" s="6">
        <v>44640</v>
      </c>
      <c r="G2" s="6" t="str">
        <f>CHOOSE(WEEKDAY(F2,1),"일","월","화","수","목","금","토")</f>
        <v>일</v>
      </c>
      <c r="H2" s="6">
        <v>44823</v>
      </c>
      <c r="I2" s="1" t="str">
        <f>CHOOSE(WEEKDAY(H2,1),"일","월","화","수","목","금","토")</f>
        <v>월</v>
      </c>
      <c r="J2" s="1">
        <f>ROUND(DATEDIF(F2,H2,"D")/7,0)+1</f>
        <v>27</v>
      </c>
      <c r="K2" s="1" t="s">
        <v>48</v>
      </c>
      <c r="L2" s="1" t="str">
        <f>RIGHT(K2,2)</f>
        <v>28</v>
      </c>
      <c r="M2" s="1" t="str">
        <f>VLOOKUP(K2,참조시트!$A$5:$B$23,2,FALSE)</f>
        <v>김재평</v>
      </c>
      <c r="N2" s="1">
        <v>13</v>
      </c>
      <c r="O2" s="1">
        <v>10</v>
      </c>
      <c r="P2" s="9">
        <f>O2/N2</f>
        <v>0.76923076923076927</v>
      </c>
      <c r="Q2" s="7">
        <v>350000</v>
      </c>
      <c r="R2" s="7">
        <v>239000</v>
      </c>
      <c r="S2" s="8">
        <f>Q2-R2</f>
        <v>111000</v>
      </c>
      <c r="T2" s="3">
        <v>8.23</v>
      </c>
      <c r="U2" s="3">
        <f>_xlfn.RANK.EQ(T2,$T$2:$T$31,0)</f>
        <v>5</v>
      </c>
    </row>
    <row r="3" spans="1:22" x14ac:dyDescent="0.4">
      <c r="A3" s="1">
        <v>2</v>
      </c>
      <c r="B3" s="1" t="str">
        <f>HLOOKUP(LEFT(C3,3),참조시트!B$1:G$2,2,FALSE)</f>
        <v>스포츠</v>
      </c>
      <c r="C3" s="1" t="s">
        <v>65</v>
      </c>
      <c r="D3" s="3" t="s">
        <v>16</v>
      </c>
      <c r="E3" s="1" t="s">
        <v>41</v>
      </c>
      <c r="F3" s="6">
        <v>44691</v>
      </c>
      <c r="G3" s="6" t="str">
        <f t="shared" ref="G3:G31" si="0">CHOOSE(WEEKDAY(F3,1),"일","월","화","수","목","금","토")</f>
        <v>화</v>
      </c>
      <c r="H3" s="6">
        <v>44895</v>
      </c>
      <c r="I3" s="1" t="str">
        <f t="shared" ref="I3:I31" si="1">CHOOSE(WEEKDAY(H3,1),"일","월","화","수","목","금","토")</f>
        <v>수</v>
      </c>
      <c r="J3" s="1">
        <f t="shared" ref="J3:J31" si="2">ROUND(DATEDIF(F3,H3,"D")/7,0)+1</f>
        <v>30</v>
      </c>
      <c r="K3" s="1" t="s">
        <v>50</v>
      </c>
      <c r="L3" s="1" t="str">
        <f t="shared" ref="L3:L31" si="3">RIGHT(K3,2)</f>
        <v>71</v>
      </c>
      <c r="M3" s="1" t="str">
        <f>VLOOKUP(K3,참조시트!$A$5:$B$23,2,FALSE)</f>
        <v>이리나</v>
      </c>
      <c r="N3" s="1">
        <v>9</v>
      </c>
      <c r="O3" s="1">
        <v>6</v>
      </c>
      <c r="P3" s="9">
        <f t="shared" ref="P3:P31" si="4">O3/N3</f>
        <v>0.66666666666666663</v>
      </c>
      <c r="Q3" s="7">
        <v>600000</v>
      </c>
      <c r="R3" s="7">
        <v>625300</v>
      </c>
      <c r="S3" s="8">
        <f t="shared" ref="S3:S31" si="5">Q3-R3</f>
        <v>-25300</v>
      </c>
      <c r="T3" s="3">
        <v>6.69</v>
      </c>
      <c r="U3" s="3">
        <f t="shared" ref="U3:U31" si="6">_xlfn.RANK.EQ(T3,$T$2:$T$31,0)</f>
        <v>15</v>
      </c>
    </row>
    <row r="4" spans="1:22" x14ac:dyDescent="0.4">
      <c r="A4" s="1">
        <v>3</v>
      </c>
      <c r="B4" s="1" t="str">
        <f>HLOOKUP(LEFT(C4,3),참조시트!B$1:G$2,2,FALSE)</f>
        <v>인문</v>
      </c>
      <c r="C4" s="1" t="s">
        <v>66</v>
      </c>
      <c r="D4" s="3" t="s">
        <v>17</v>
      </c>
      <c r="E4" s="1" t="s">
        <v>43</v>
      </c>
      <c r="F4" s="6">
        <v>44633</v>
      </c>
      <c r="G4" s="6" t="str">
        <f t="shared" si="0"/>
        <v>일</v>
      </c>
      <c r="H4" s="6">
        <v>44816</v>
      </c>
      <c r="I4" s="1" t="str">
        <f t="shared" si="1"/>
        <v>월</v>
      </c>
      <c r="J4" s="1">
        <f t="shared" si="2"/>
        <v>27</v>
      </c>
      <c r="K4" s="1" t="s">
        <v>52</v>
      </c>
      <c r="L4" s="1" t="str">
        <f t="shared" si="3"/>
        <v>11</v>
      </c>
      <c r="M4" s="1" t="str">
        <f>VLOOKUP(K4,참조시트!$A$5:$B$23,2,FALSE)</f>
        <v>강지운</v>
      </c>
      <c r="N4" s="1">
        <v>15</v>
      </c>
      <c r="O4" s="1">
        <v>10</v>
      </c>
      <c r="P4" s="9">
        <f t="shared" si="4"/>
        <v>0.66666666666666663</v>
      </c>
      <c r="Q4" s="7">
        <v>350000</v>
      </c>
      <c r="R4" s="7">
        <v>324800</v>
      </c>
      <c r="S4" s="8">
        <f t="shared" si="5"/>
        <v>25200</v>
      </c>
      <c r="T4" s="3">
        <v>3.74</v>
      </c>
      <c r="U4" s="3">
        <f t="shared" si="6"/>
        <v>28</v>
      </c>
    </row>
    <row r="5" spans="1:22" x14ac:dyDescent="0.4">
      <c r="A5" s="1">
        <v>4</v>
      </c>
      <c r="B5" s="1" t="str">
        <f>HLOOKUP(LEFT(C5,3),참조시트!B$1:G$2,2,FALSE)</f>
        <v>스포츠</v>
      </c>
      <c r="C5" s="1" t="s">
        <v>67</v>
      </c>
      <c r="D5" s="3" t="s">
        <v>19</v>
      </c>
      <c r="E5" s="1" t="s">
        <v>43</v>
      </c>
      <c r="F5" s="6">
        <v>44582</v>
      </c>
      <c r="G5" s="6" t="str">
        <f t="shared" si="0"/>
        <v>금</v>
      </c>
      <c r="H5" s="6">
        <v>44732</v>
      </c>
      <c r="I5" s="1" t="str">
        <f t="shared" si="1"/>
        <v>월</v>
      </c>
      <c r="J5" s="1">
        <f t="shared" si="2"/>
        <v>22</v>
      </c>
      <c r="K5" s="1" t="s">
        <v>54</v>
      </c>
      <c r="L5" s="1" t="str">
        <f t="shared" si="3"/>
        <v>25</v>
      </c>
      <c r="M5" s="1" t="str">
        <f>VLOOKUP(K5,참조시트!$A$5:$B$23,2,FALSE)</f>
        <v>장도원</v>
      </c>
      <c r="N5" s="1">
        <v>19</v>
      </c>
      <c r="O5" s="1">
        <v>18</v>
      </c>
      <c r="P5" s="9">
        <f t="shared" si="4"/>
        <v>0.94736842105263153</v>
      </c>
      <c r="Q5" s="7">
        <v>500000</v>
      </c>
      <c r="R5" s="7">
        <v>561000</v>
      </c>
      <c r="S5" s="8">
        <f t="shared" si="5"/>
        <v>-61000</v>
      </c>
      <c r="T5" s="3">
        <v>9.36</v>
      </c>
      <c r="U5" s="3">
        <f t="shared" si="6"/>
        <v>2</v>
      </c>
    </row>
    <row r="6" spans="1:22" x14ac:dyDescent="0.4">
      <c r="A6" s="1">
        <v>5</v>
      </c>
      <c r="B6" s="1" t="str">
        <f>HLOOKUP(LEFT(C6,3),참조시트!B$1:G$2,2,FALSE)</f>
        <v>예술</v>
      </c>
      <c r="C6" s="1" t="s">
        <v>68</v>
      </c>
      <c r="D6" s="3" t="s">
        <v>18</v>
      </c>
      <c r="E6" s="1" t="s">
        <v>41</v>
      </c>
      <c r="F6" s="6">
        <v>44654</v>
      </c>
      <c r="G6" s="6" t="str">
        <f t="shared" si="0"/>
        <v>일</v>
      </c>
      <c r="H6" s="6">
        <v>44836</v>
      </c>
      <c r="I6" s="1" t="str">
        <f t="shared" si="1"/>
        <v>일</v>
      </c>
      <c r="J6" s="1">
        <f t="shared" si="2"/>
        <v>27</v>
      </c>
      <c r="K6" s="1" t="s">
        <v>56</v>
      </c>
      <c r="L6" s="1" t="str">
        <f t="shared" si="3"/>
        <v>03</v>
      </c>
      <c r="M6" s="1" t="str">
        <f>VLOOKUP(K6,참조시트!$A$5:$B$23,2,FALSE)</f>
        <v>최시범</v>
      </c>
      <c r="N6" s="1">
        <v>10</v>
      </c>
      <c r="O6" s="1">
        <v>7</v>
      </c>
      <c r="P6" s="9">
        <f t="shared" si="4"/>
        <v>0.7</v>
      </c>
      <c r="Q6" s="7">
        <v>450000</v>
      </c>
      <c r="R6" s="7">
        <v>493000</v>
      </c>
      <c r="S6" s="8">
        <f t="shared" si="5"/>
        <v>-43000</v>
      </c>
      <c r="T6" s="3">
        <v>7.16</v>
      </c>
      <c r="U6" s="3">
        <f t="shared" si="6"/>
        <v>8</v>
      </c>
    </row>
    <row r="7" spans="1:22" x14ac:dyDescent="0.4">
      <c r="A7" s="1">
        <v>6</v>
      </c>
      <c r="B7" s="1" t="str">
        <f>HLOOKUP(LEFT(C7,3),참조시트!B$1:G$2,2,FALSE)</f>
        <v>문화</v>
      </c>
      <c r="C7" s="1" t="s">
        <v>69</v>
      </c>
      <c r="D7" s="3" t="s">
        <v>22</v>
      </c>
      <c r="E7" s="1" t="s">
        <v>42</v>
      </c>
      <c r="F7" s="6">
        <v>44652</v>
      </c>
      <c r="G7" s="6" t="str">
        <f t="shared" si="0"/>
        <v>금</v>
      </c>
      <c r="H7" s="6">
        <v>44834</v>
      </c>
      <c r="I7" s="1" t="str">
        <f t="shared" si="1"/>
        <v>금</v>
      </c>
      <c r="J7" s="1">
        <f t="shared" si="2"/>
        <v>27</v>
      </c>
      <c r="K7" s="1" t="s">
        <v>57</v>
      </c>
      <c r="L7" s="1" t="str">
        <f t="shared" si="3"/>
        <v>19</v>
      </c>
      <c r="M7" s="1" t="str">
        <f>VLOOKUP(K7,참조시트!$A$5:$B$23,2,FALSE)</f>
        <v>전손휘</v>
      </c>
      <c r="N7" s="1">
        <v>11</v>
      </c>
      <c r="O7" s="1">
        <v>7</v>
      </c>
      <c r="P7" s="9">
        <f t="shared" si="4"/>
        <v>0.63636363636363635</v>
      </c>
      <c r="Q7" s="7">
        <v>450000</v>
      </c>
      <c r="R7" s="7">
        <v>452000</v>
      </c>
      <c r="S7" s="8">
        <f t="shared" si="5"/>
        <v>-2000</v>
      </c>
      <c r="T7" s="3">
        <v>6.98</v>
      </c>
      <c r="U7" s="3">
        <f t="shared" si="6"/>
        <v>13</v>
      </c>
    </row>
    <row r="8" spans="1:22" x14ac:dyDescent="0.4">
      <c r="A8" s="1">
        <v>7</v>
      </c>
      <c r="B8" s="1" t="str">
        <f>HLOOKUP(LEFT(C8,3),참조시트!B$1:G$2,2,FALSE)</f>
        <v>예술</v>
      </c>
      <c r="C8" s="1" t="s">
        <v>70</v>
      </c>
      <c r="D8" s="3" t="s">
        <v>21</v>
      </c>
      <c r="E8" s="1" t="s">
        <v>41</v>
      </c>
      <c r="F8" s="6">
        <v>44682</v>
      </c>
      <c r="G8" s="6" t="str">
        <f t="shared" si="0"/>
        <v>일</v>
      </c>
      <c r="H8" s="6">
        <v>44925</v>
      </c>
      <c r="I8" s="1" t="str">
        <f t="shared" si="1"/>
        <v>금</v>
      </c>
      <c r="J8" s="1">
        <f t="shared" si="2"/>
        <v>36</v>
      </c>
      <c r="K8" s="1" t="s">
        <v>58</v>
      </c>
      <c r="L8" s="1" t="str">
        <f t="shared" si="3"/>
        <v>29</v>
      </c>
      <c r="M8" s="1" t="str">
        <f>VLOOKUP(K8,참조시트!$A$5:$B$23,2,FALSE)</f>
        <v>권유영</v>
      </c>
      <c r="N8" s="1">
        <v>18</v>
      </c>
      <c r="O8" s="1">
        <v>16</v>
      </c>
      <c r="P8" s="9">
        <f t="shared" si="4"/>
        <v>0.88888888888888884</v>
      </c>
      <c r="Q8" s="7">
        <v>600000</v>
      </c>
      <c r="R8" s="7">
        <v>663800</v>
      </c>
      <c r="S8" s="8">
        <f t="shared" si="5"/>
        <v>-63800</v>
      </c>
      <c r="T8" s="3">
        <v>6.42</v>
      </c>
      <c r="U8" s="3">
        <f t="shared" si="6"/>
        <v>18</v>
      </c>
    </row>
    <row r="9" spans="1:22" x14ac:dyDescent="0.4">
      <c r="A9" s="1">
        <v>8</v>
      </c>
      <c r="B9" s="1" t="str">
        <f>HLOOKUP(LEFT(C9,3),참조시트!B$1:G$2,2,FALSE)</f>
        <v>인문</v>
      </c>
      <c r="C9" s="1" t="s">
        <v>71</v>
      </c>
      <c r="D9" s="3" t="s">
        <v>35</v>
      </c>
      <c r="E9" s="1" t="s">
        <v>43</v>
      </c>
      <c r="F9" s="6">
        <v>44566</v>
      </c>
      <c r="G9" s="6" t="str">
        <f t="shared" si="0"/>
        <v>수</v>
      </c>
      <c r="H9" s="6">
        <v>44624</v>
      </c>
      <c r="I9" s="1" t="str">
        <f t="shared" si="1"/>
        <v>금</v>
      </c>
      <c r="J9" s="1">
        <f t="shared" si="2"/>
        <v>9</v>
      </c>
      <c r="K9" s="1" t="s">
        <v>59</v>
      </c>
      <c r="L9" s="1" t="str">
        <f t="shared" si="3"/>
        <v>37</v>
      </c>
      <c r="M9" s="1" t="str">
        <f>VLOOKUP(K9,참조시트!$A$5:$B$23,2,FALSE)</f>
        <v>도병휘</v>
      </c>
      <c r="N9" s="1">
        <v>8</v>
      </c>
      <c r="O9" s="1">
        <v>8</v>
      </c>
      <c r="P9" s="9">
        <f t="shared" si="4"/>
        <v>1</v>
      </c>
      <c r="Q9" s="7">
        <v>200000</v>
      </c>
      <c r="R9" s="7">
        <v>178000</v>
      </c>
      <c r="S9" s="8">
        <f t="shared" si="5"/>
        <v>22000</v>
      </c>
      <c r="T9" s="3">
        <v>4.25</v>
      </c>
      <c r="U9" s="3">
        <f t="shared" si="6"/>
        <v>27</v>
      </c>
    </row>
    <row r="10" spans="1:22" x14ac:dyDescent="0.4">
      <c r="A10" s="1">
        <v>9</v>
      </c>
      <c r="B10" s="1" t="str">
        <f>HLOOKUP(LEFT(C10,3),참조시트!B$1:G$2,2,FALSE)</f>
        <v>예술</v>
      </c>
      <c r="C10" s="1" t="s">
        <v>72</v>
      </c>
      <c r="D10" s="3" t="s">
        <v>23</v>
      </c>
      <c r="E10" s="1" t="s">
        <v>42</v>
      </c>
      <c r="F10" s="6">
        <v>44666</v>
      </c>
      <c r="G10" s="6" t="str">
        <f t="shared" si="0"/>
        <v>금</v>
      </c>
      <c r="H10" s="6">
        <v>44787</v>
      </c>
      <c r="I10" s="1" t="str">
        <f t="shared" si="1"/>
        <v>일</v>
      </c>
      <c r="J10" s="1">
        <f t="shared" si="2"/>
        <v>18</v>
      </c>
      <c r="K10" s="1" t="s">
        <v>61</v>
      </c>
      <c r="L10" s="1" t="str">
        <f t="shared" si="3"/>
        <v>16</v>
      </c>
      <c r="M10" s="1" t="str">
        <f>VLOOKUP(K10,참조시트!$A$5:$B$23,2,FALSE)</f>
        <v>황귀웅</v>
      </c>
      <c r="N10" s="1">
        <v>10</v>
      </c>
      <c r="O10" s="1">
        <v>10</v>
      </c>
      <c r="P10" s="9">
        <f t="shared" si="4"/>
        <v>1</v>
      </c>
      <c r="Q10" s="7">
        <v>800000</v>
      </c>
      <c r="R10" s="7">
        <v>876200</v>
      </c>
      <c r="S10" s="8">
        <f t="shared" si="5"/>
        <v>-76200</v>
      </c>
      <c r="T10" s="3">
        <v>7.29</v>
      </c>
      <c r="U10" s="3">
        <f t="shared" si="6"/>
        <v>7</v>
      </c>
    </row>
    <row r="11" spans="1:22" x14ac:dyDescent="0.4">
      <c r="A11" s="1">
        <v>10</v>
      </c>
      <c r="B11" s="1" t="str">
        <f>HLOOKUP(LEFT(C11,3),참조시트!B$1:G$2,2,FALSE)</f>
        <v>IT</v>
      </c>
      <c r="C11" s="1" t="s">
        <v>73</v>
      </c>
      <c r="D11" s="3" t="s">
        <v>24</v>
      </c>
      <c r="E11" s="1" t="s">
        <v>41</v>
      </c>
      <c r="F11" s="6">
        <v>44682</v>
      </c>
      <c r="G11" s="6" t="str">
        <f t="shared" si="0"/>
        <v>일</v>
      </c>
      <c r="H11" s="6">
        <v>44803</v>
      </c>
      <c r="I11" s="1" t="str">
        <f t="shared" si="1"/>
        <v>화</v>
      </c>
      <c r="J11" s="1">
        <f t="shared" si="2"/>
        <v>18</v>
      </c>
      <c r="K11" s="1" t="s">
        <v>62</v>
      </c>
      <c r="L11" s="1" t="str">
        <f t="shared" si="3"/>
        <v>10</v>
      </c>
      <c r="M11" s="1" t="str">
        <f>VLOOKUP(K11,참조시트!$A$5:$B$23,2,FALSE)</f>
        <v>우원민</v>
      </c>
      <c r="N11" s="1">
        <v>17</v>
      </c>
      <c r="O11" s="1">
        <v>12</v>
      </c>
      <c r="P11" s="9">
        <f t="shared" si="4"/>
        <v>0.70588235294117652</v>
      </c>
      <c r="Q11" s="7">
        <v>400000</v>
      </c>
      <c r="R11" s="7">
        <v>444400</v>
      </c>
      <c r="S11" s="8">
        <f t="shared" si="5"/>
        <v>-44400</v>
      </c>
      <c r="T11" s="3">
        <v>4.2699999999999996</v>
      </c>
      <c r="U11" s="3">
        <f t="shared" si="6"/>
        <v>26</v>
      </c>
    </row>
    <row r="12" spans="1:22" x14ac:dyDescent="0.4">
      <c r="A12" s="1">
        <v>11</v>
      </c>
      <c r="B12" s="1" t="str">
        <f>HLOOKUP(LEFT(C12,3),참조시트!B$1:G$2,2,FALSE)</f>
        <v>언어</v>
      </c>
      <c r="C12" s="1" t="s">
        <v>83</v>
      </c>
      <c r="D12" s="3" t="s">
        <v>84</v>
      </c>
      <c r="E12" s="1" t="s">
        <v>85</v>
      </c>
      <c r="F12" s="6">
        <v>44958</v>
      </c>
      <c r="G12" s="6" t="str">
        <f t="shared" si="0"/>
        <v>수</v>
      </c>
      <c r="H12" s="6">
        <v>45260</v>
      </c>
      <c r="I12" s="1" t="str">
        <f t="shared" si="1"/>
        <v>목</v>
      </c>
      <c r="J12" s="1">
        <f t="shared" si="2"/>
        <v>44</v>
      </c>
      <c r="K12" s="1" t="s">
        <v>86</v>
      </c>
      <c r="L12" s="1" t="str">
        <f t="shared" si="3"/>
        <v>54</v>
      </c>
      <c r="M12" s="1" t="str">
        <f>VLOOKUP(K12,참조시트!$A$5:$B$23,2,FALSE)</f>
        <v>크리스 박</v>
      </c>
      <c r="N12" s="1">
        <v>24</v>
      </c>
      <c r="O12" s="1">
        <v>18</v>
      </c>
      <c r="P12" s="9">
        <f t="shared" si="4"/>
        <v>0.75</v>
      </c>
      <c r="Q12" s="7">
        <v>600000</v>
      </c>
      <c r="R12" s="7">
        <v>560000</v>
      </c>
      <c r="S12" s="8">
        <f t="shared" si="5"/>
        <v>40000</v>
      </c>
      <c r="T12" s="3">
        <v>5.81</v>
      </c>
      <c r="U12" s="3">
        <f t="shared" si="6"/>
        <v>23</v>
      </c>
    </row>
    <row r="13" spans="1:22" x14ac:dyDescent="0.4">
      <c r="A13" s="1">
        <v>12</v>
      </c>
      <c r="B13" s="1" t="str">
        <f>HLOOKUP(LEFT(C13,3),참조시트!B$1:G$2,2,FALSE)</f>
        <v>스포츠</v>
      </c>
      <c r="C13" s="1" t="s">
        <v>87</v>
      </c>
      <c r="D13" s="3" t="s">
        <v>88</v>
      </c>
      <c r="E13" s="1" t="s">
        <v>89</v>
      </c>
      <c r="F13" s="6">
        <v>44988</v>
      </c>
      <c r="G13" s="6" t="str">
        <f t="shared" si="0"/>
        <v>금</v>
      </c>
      <c r="H13" s="6">
        <v>45262</v>
      </c>
      <c r="I13" s="1" t="str">
        <f t="shared" si="1"/>
        <v>토</v>
      </c>
      <c r="J13" s="1">
        <f t="shared" si="2"/>
        <v>40</v>
      </c>
      <c r="K13" s="1" t="s">
        <v>90</v>
      </c>
      <c r="L13" s="1" t="str">
        <f t="shared" si="3"/>
        <v>92</v>
      </c>
      <c r="M13" s="1" t="str">
        <f>VLOOKUP(K13,참조시트!$A$5:$B$23,2,FALSE)</f>
        <v>서준유</v>
      </c>
      <c r="N13" s="1">
        <v>35</v>
      </c>
      <c r="O13" s="1">
        <v>35</v>
      </c>
      <c r="P13" s="9">
        <f t="shared" si="4"/>
        <v>1</v>
      </c>
      <c r="Q13" s="7">
        <v>600000</v>
      </c>
      <c r="R13" s="7">
        <v>542300</v>
      </c>
      <c r="S13" s="8">
        <f t="shared" si="5"/>
        <v>57700</v>
      </c>
      <c r="T13" s="3">
        <v>9.4</v>
      </c>
      <c r="U13" s="3">
        <f t="shared" si="6"/>
        <v>1</v>
      </c>
    </row>
    <row r="14" spans="1:22" x14ac:dyDescent="0.4">
      <c r="A14" s="1">
        <v>13</v>
      </c>
      <c r="B14" s="1" t="str">
        <f>HLOOKUP(LEFT(C14,3),참조시트!B$1:G$2,2,FALSE)</f>
        <v>문화</v>
      </c>
      <c r="C14" s="1" t="s">
        <v>91</v>
      </c>
      <c r="D14" s="3" t="s">
        <v>92</v>
      </c>
      <c r="E14" s="1" t="s">
        <v>93</v>
      </c>
      <c r="F14" s="6">
        <v>45084</v>
      </c>
      <c r="G14" s="6" t="str">
        <f t="shared" si="0"/>
        <v>수</v>
      </c>
      <c r="H14" s="6">
        <v>45266</v>
      </c>
      <c r="I14" s="1" t="str">
        <f t="shared" si="1"/>
        <v>수</v>
      </c>
      <c r="J14" s="1">
        <f t="shared" si="2"/>
        <v>27</v>
      </c>
      <c r="K14" s="1" t="s">
        <v>94</v>
      </c>
      <c r="L14" s="1" t="str">
        <f t="shared" si="3"/>
        <v>22</v>
      </c>
      <c r="M14" s="1" t="str">
        <f>VLOOKUP(K14,참조시트!$A$5:$B$23,2,FALSE)</f>
        <v>조연미</v>
      </c>
      <c r="N14" s="1">
        <v>15</v>
      </c>
      <c r="O14" s="1">
        <v>13</v>
      </c>
      <c r="P14" s="9">
        <f t="shared" si="4"/>
        <v>0.8666666666666667</v>
      </c>
      <c r="Q14" s="7">
        <v>800000</v>
      </c>
      <c r="R14" s="7">
        <v>958100</v>
      </c>
      <c r="S14" s="8">
        <f t="shared" si="5"/>
        <v>-158100</v>
      </c>
      <c r="T14" s="3">
        <v>7.11</v>
      </c>
      <c r="U14" s="3">
        <f t="shared" si="6"/>
        <v>10</v>
      </c>
    </row>
    <row r="15" spans="1:22" x14ac:dyDescent="0.4">
      <c r="A15" s="1">
        <v>14</v>
      </c>
      <c r="B15" s="1" t="str">
        <f>HLOOKUP(LEFT(C15,3),참조시트!B$1:G$2,2,FALSE)</f>
        <v>IT</v>
      </c>
      <c r="C15" s="1" t="s">
        <v>95</v>
      </c>
      <c r="D15" s="3" t="s">
        <v>96</v>
      </c>
      <c r="E15" s="1" t="s">
        <v>93</v>
      </c>
      <c r="F15" s="6">
        <v>44977</v>
      </c>
      <c r="G15" s="6" t="str">
        <f t="shared" si="0"/>
        <v>월</v>
      </c>
      <c r="H15" s="6">
        <v>45188</v>
      </c>
      <c r="I15" s="1" t="str">
        <f t="shared" si="1"/>
        <v>화</v>
      </c>
      <c r="J15" s="1">
        <f t="shared" si="2"/>
        <v>31</v>
      </c>
      <c r="K15" s="1" t="s">
        <v>97</v>
      </c>
      <c r="L15" s="1" t="str">
        <f t="shared" si="3"/>
        <v>15</v>
      </c>
      <c r="M15" s="1" t="str">
        <f>VLOOKUP(K15,참조시트!$A$5:$B$23,2,FALSE)</f>
        <v>원문수</v>
      </c>
      <c r="N15" s="1">
        <v>30</v>
      </c>
      <c r="O15" s="1">
        <v>22</v>
      </c>
      <c r="P15" s="9">
        <f t="shared" si="4"/>
        <v>0.73333333333333328</v>
      </c>
      <c r="Q15" s="7">
        <v>550000</v>
      </c>
      <c r="R15" s="7">
        <v>682000</v>
      </c>
      <c r="S15" s="8">
        <f t="shared" si="5"/>
        <v>-132000</v>
      </c>
      <c r="T15" s="3">
        <v>6.31</v>
      </c>
      <c r="U15" s="3">
        <f t="shared" si="6"/>
        <v>19</v>
      </c>
    </row>
    <row r="16" spans="1:22" x14ac:dyDescent="0.4">
      <c r="A16" s="1">
        <v>15</v>
      </c>
      <c r="B16" s="1" t="str">
        <f>HLOOKUP(LEFT(C16,3),참조시트!B$1:G$2,2,FALSE)</f>
        <v>인문</v>
      </c>
      <c r="C16" s="1" t="s">
        <v>98</v>
      </c>
      <c r="D16" s="3" t="s">
        <v>99</v>
      </c>
      <c r="E16" s="1" t="s">
        <v>89</v>
      </c>
      <c r="F16" s="6">
        <v>44937</v>
      </c>
      <c r="G16" s="6" t="str">
        <f t="shared" si="0"/>
        <v>수</v>
      </c>
      <c r="H16" s="6">
        <v>45056</v>
      </c>
      <c r="I16" s="1" t="str">
        <f t="shared" si="1"/>
        <v>수</v>
      </c>
      <c r="J16" s="1">
        <f t="shared" si="2"/>
        <v>18</v>
      </c>
      <c r="K16" s="1" t="s">
        <v>100</v>
      </c>
      <c r="L16" s="1" t="str">
        <f t="shared" si="3"/>
        <v>40</v>
      </c>
      <c r="M16" s="1" t="str">
        <f>VLOOKUP(K16,참조시트!$A$5:$B$23,2,FALSE)</f>
        <v>윤서현</v>
      </c>
      <c r="N16" s="1">
        <v>12</v>
      </c>
      <c r="O16" s="1">
        <v>10</v>
      </c>
      <c r="P16" s="9">
        <f t="shared" si="4"/>
        <v>0.83333333333333337</v>
      </c>
      <c r="Q16" s="7">
        <v>250000</v>
      </c>
      <c r="R16" s="7">
        <v>221000</v>
      </c>
      <c r="S16" s="8">
        <f t="shared" si="5"/>
        <v>29000</v>
      </c>
      <c r="T16" s="3">
        <v>6.2</v>
      </c>
      <c r="U16" s="3">
        <f t="shared" si="6"/>
        <v>21</v>
      </c>
    </row>
    <row r="17" spans="1:21" x14ac:dyDescent="0.4">
      <c r="A17" s="1">
        <v>16</v>
      </c>
      <c r="B17" s="1" t="str">
        <f>HLOOKUP(LEFT(C17,3),참조시트!B$1:G$2,2,FALSE)</f>
        <v>언어</v>
      </c>
      <c r="C17" s="1" t="s">
        <v>101</v>
      </c>
      <c r="D17" s="3" t="s">
        <v>102</v>
      </c>
      <c r="E17" s="1" t="s">
        <v>89</v>
      </c>
      <c r="F17" s="6">
        <v>44946</v>
      </c>
      <c r="G17" s="6" t="str">
        <f t="shared" si="0"/>
        <v>금</v>
      </c>
      <c r="H17" s="6">
        <v>45188</v>
      </c>
      <c r="I17" s="1" t="str">
        <f t="shared" si="1"/>
        <v>화</v>
      </c>
      <c r="J17" s="1">
        <f t="shared" si="2"/>
        <v>36</v>
      </c>
      <c r="K17" s="1" t="s">
        <v>103</v>
      </c>
      <c r="L17" s="1" t="str">
        <f t="shared" si="3"/>
        <v>28</v>
      </c>
      <c r="M17" s="1" t="str">
        <f>VLOOKUP(K17,참조시트!$A$5:$B$23,2,FALSE)</f>
        <v>김재평</v>
      </c>
      <c r="N17" s="1">
        <v>20</v>
      </c>
      <c r="O17" s="1">
        <v>18</v>
      </c>
      <c r="P17" s="9">
        <f t="shared" si="4"/>
        <v>0.9</v>
      </c>
      <c r="Q17" s="7">
        <v>600000</v>
      </c>
      <c r="R17" s="7">
        <v>547000</v>
      </c>
      <c r="S17" s="8">
        <f t="shared" si="5"/>
        <v>53000</v>
      </c>
      <c r="T17" s="3">
        <v>5.0999999999999996</v>
      </c>
      <c r="U17" s="3">
        <f t="shared" si="6"/>
        <v>24</v>
      </c>
    </row>
    <row r="18" spans="1:21" x14ac:dyDescent="0.4">
      <c r="A18" s="1">
        <v>17</v>
      </c>
      <c r="B18" s="1" t="str">
        <f>HLOOKUP(LEFT(C18,3),참조시트!B$1:G$2,2,FALSE)</f>
        <v>스포츠</v>
      </c>
      <c r="C18" s="1" t="s">
        <v>104</v>
      </c>
      <c r="D18" s="3" t="s">
        <v>105</v>
      </c>
      <c r="E18" s="1" t="s">
        <v>93</v>
      </c>
      <c r="F18" s="6">
        <v>45000</v>
      </c>
      <c r="G18" s="6" t="str">
        <f t="shared" si="0"/>
        <v>수</v>
      </c>
      <c r="H18" s="6">
        <v>45213</v>
      </c>
      <c r="I18" s="1" t="str">
        <f t="shared" si="1"/>
        <v>토</v>
      </c>
      <c r="J18" s="1">
        <f t="shared" si="2"/>
        <v>31</v>
      </c>
      <c r="K18" s="1" t="s">
        <v>106</v>
      </c>
      <c r="L18" s="1" t="str">
        <f t="shared" si="3"/>
        <v>71</v>
      </c>
      <c r="M18" s="1" t="str">
        <f>VLOOKUP(K18,참조시트!$A$5:$B$23,2,FALSE)</f>
        <v>이리나</v>
      </c>
      <c r="N18" s="1">
        <v>10</v>
      </c>
      <c r="O18" s="1">
        <v>6</v>
      </c>
      <c r="P18" s="9">
        <f t="shared" si="4"/>
        <v>0.6</v>
      </c>
      <c r="Q18" s="7">
        <v>700000</v>
      </c>
      <c r="R18" s="7">
        <v>693000</v>
      </c>
      <c r="S18" s="8">
        <f t="shared" si="5"/>
        <v>7000</v>
      </c>
      <c r="T18" s="3">
        <v>6.23</v>
      </c>
      <c r="U18" s="3">
        <f t="shared" si="6"/>
        <v>20</v>
      </c>
    </row>
    <row r="19" spans="1:21" x14ac:dyDescent="0.4">
      <c r="A19" s="1">
        <v>18</v>
      </c>
      <c r="B19" s="1" t="str">
        <f>HLOOKUP(LEFT(C19,3),참조시트!B$1:G$2,2,FALSE)</f>
        <v>예술</v>
      </c>
      <c r="C19" s="1" t="s">
        <v>107</v>
      </c>
      <c r="D19" s="3" t="s">
        <v>108</v>
      </c>
      <c r="E19" s="1" t="s">
        <v>93</v>
      </c>
      <c r="F19" s="6">
        <v>45031</v>
      </c>
      <c r="G19" s="6" t="str">
        <f t="shared" si="0"/>
        <v>토</v>
      </c>
      <c r="H19" s="6">
        <v>45213</v>
      </c>
      <c r="I19" s="1" t="str">
        <f t="shared" si="1"/>
        <v>토</v>
      </c>
      <c r="J19" s="1">
        <f t="shared" si="2"/>
        <v>27</v>
      </c>
      <c r="K19" s="1" t="s">
        <v>109</v>
      </c>
      <c r="L19" s="1" t="str">
        <f t="shared" si="3"/>
        <v>16</v>
      </c>
      <c r="M19" s="1" t="str">
        <f>VLOOKUP(K19,참조시트!$A$5:$B$23,2,FALSE)</f>
        <v>황귀웅</v>
      </c>
      <c r="N19" s="1">
        <v>15</v>
      </c>
      <c r="O19" s="1">
        <v>13</v>
      </c>
      <c r="P19" s="9">
        <f t="shared" si="4"/>
        <v>0.8666666666666667</v>
      </c>
      <c r="Q19" s="7">
        <v>1000000</v>
      </c>
      <c r="R19" s="7">
        <v>910000</v>
      </c>
      <c r="S19" s="8">
        <f t="shared" si="5"/>
        <v>90000</v>
      </c>
      <c r="T19" s="3">
        <v>7.1</v>
      </c>
      <c r="U19" s="3">
        <f t="shared" si="6"/>
        <v>11</v>
      </c>
    </row>
    <row r="20" spans="1:21" x14ac:dyDescent="0.4">
      <c r="A20" s="1">
        <v>19</v>
      </c>
      <c r="B20" s="1" t="str">
        <f>HLOOKUP(LEFT(C20,3),참조시트!B$1:G$2,2,FALSE)</f>
        <v>스포츠</v>
      </c>
      <c r="C20" s="1" t="s">
        <v>110</v>
      </c>
      <c r="D20" s="3" t="s">
        <v>111</v>
      </c>
      <c r="E20" s="1" t="s">
        <v>89</v>
      </c>
      <c r="F20" s="6">
        <v>44988</v>
      </c>
      <c r="G20" s="6" t="str">
        <f t="shared" si="0"/>
        <v>금</v>
      </c>
      <c r="H20" s="6">
        <v>45232</v>
      </c>
      <c r="I20" s="1" t="str">
        <f t="shared" si="1"/>
        <v>목</v>
      </c>
      <c r="J20" s="1">
        <f t="shared" si="2"/>
        <v>36</v>
      </c>
      <c r="K20" s="1" t="s">
        <v>112</v>
      </c>
      <c r="L20" s="1" t="str">
        <f t="shared" si="3"/>
        <v>25</v>
      </c>
      <c r="M20" s="1" t="str">
        <f>VLOOKUP(K20,참조시트!$A$5:$B$23,2,FALSE)</f>
        <v>장도원</v>
      </c>
      <c r="N20" s="1">
        <v>25</v>
      </c>
      <c r="O20" s="1">
        <v>14</v>
      </c>
      <c r="P20" s="9">
        <f t="shared" si="4"/>
        <v>0.56000000000000005</v>
      </c>
      <c r="Q20" s="7">
        <v>750000</v>
      </c>
      <c r="R20" s="7">
        <v>748900</v>
      </c>
      <c r="S20" s="8">
        <f t="shared" si="5"/>
        <v>1100</v>
      </c>
      <c r="T20" s="3">
        <v>6.1</v>
      </c>
      <c r="U20" s="3">
        <f t="shared" si="6"/>
        <v>22</v>
      </c>
    </row>
    <row r="21" spans="1:21" x14ac:dyDescent="0.4">
      <c r="A21" s="1">
        <v>20</v>
      </c>
      <c r="B21" s="1" t="str">
        <f>HLOOKUP(LEFT(C21,3),참조시트!B$1:G$2,2,FALSE)</f>
        <v>예술</v>
      </c>
      <c r="C21" s="1" t="s">
        <v>113</v>
      </c>
      <c r="D21" s="3" t="s">
        <v>114</v>
      </c>
      <c r="E21" s="1" t="s">
        <v>93</v>
      </c>
      <c r="F21" s="6">
        <v>45052</v>
      </c>
      <c r="G21" s="6" t="str">
        <f t="shared" si="0"/>
        <v>토</v>
      </c>
      <c r="H21" s="6">
        <v>45204</v>
      </c>
      <c r="I21" s="1" t="str">
        <f t="shared" si="1"/>
        <v>목</v>
      </c>
      <c r="J21" s="1">
        <f t="shared" si="2"/>
        <v>23</v>
      </c>
      <c r="K21" s="1" t="s">
        <v>115</v>
      </c>
      <c r="L21" s="1" t="str">
        <f t="shared" si="3"/>
        <v>14</v>
      </c>
      <c r="M21" s="1" t="str">
        <f>VLOOKUP(K21,참조시트!$A$5:$B$23,2,FALSE)</f>
        <v>박혜서</v>
      </c>
      <c r="N21" s="1">
        <v>10</v>
      </c>
      <c r="O21" s="1">
        <v>8</v>
      </c>
      <c r="P21" s="9">
        <f t="shared" si="4"/>
        <v>0.8</v>
      </c>
      <c r="Q21" s="7">
        <v>500000</v>
      </c>
      <c r="R21" s="7">
        <v>512000</v>
      </c>
      <c r="S21" s="8">
        <f t="shared" si="5"/>
        <v>-12000</v>
      </c>
      <c r="T21" s="3">
        <v>3.2</v>
      </c>
      <c r="U21" s="3">
        <f t="shared" si="6"/>
        <v>30</v>
      </c>
    </row>
    <row r="22" spans="1:21" x14ac:dyDescent="0.4">
      <c r="A22" s="1">
        <v>21</v>
      </c>
      <c r="B22" s="1" t="str">
        <f>HLOOKUP(LEFT(C22,3),참조시트!B$1:G$2,2,FALSE)</f>
        <v>언어</v>
      </c>
      <c r="C22" s="1" t="s">
        <v>116</v>
      </c>
      <c r="D22" s="3" t="s">
        <v>117</v>
      </c>
      <c r="E22" s="1" t="s">
        <v>93</v>
      </c>
      <c r="F22" s="6">
        <v>45323</v>
      </c>
      <c r="G22" s="6" t="str">
        <f t="shared" si="0"/>
        <v>목</v>
      </c>
      <c r="H22" s="6">
        <v>45626</v>
      </c>
      <c r="I22" s="1" t="str">
        <f t="shared" si="1"/>
        <v>토</v>
      </c>
      <c r="J22" s="1">
        <f t="shared" si="2"/>
        <v>44</v>
      </c>
      <c r="K22" s="1" t="s">
        <v>86</v>
      </c>
      <c r="L22" s="1" t="str">
        <f t="shared" si="3"/>
        <v>54</v>
      </c>
      <c r="M22" s="1" t="str">
        <f>VLOOKUP(K22,참조시트!$A$5:$B$23,2,FALSE)</f>
        <v>크리스 박</v>
      </c>
      <c r="N22" s="1">
        <v>15</v>
      </c>
      <c r="O22" s="1">
        <v>15</v>
      </c>
      <c r="P22" s="9">
        <f t="shared" si="4"/>
        <v>1</v>
      </c>
      <c r="Q22" s="7">
        <v>600000</v>
      </c>
      <c r="R22" s="7">
        <v>532100</v>
      </c>
      <c r="S22" s="8">
        <f t="shared" si="5"/>
        <v>67900</v>
      </c>
      <c r="T22" s="3">
        <v>7.3</v>
      </c>
      <c r="U22" s="3">
        <f t="shared" si="6"/>
        <v>6</v>
      </c>
    </row>
    <row r="23" spans="1:21" x14ac:dyDescent="0.4">
      <c r="A23" s="1">
        <v>22</v>
      </c>
      <c r="B23" s="1" t="str">
        <f>HLOOKUP(LEFT(C23,3),참조시트!B$1:G$2,2,FALSE)</f>
        <v>언어</v>
      </c>
      <c r="C23" s="1" t="s">
        <v>118</v>
      </c>
      <c r="D23" s="3" t="s">
        <v>119</v>
      </c>
      <c r="E23" s="1" t="s">
        <v>93</v>
      </c>
      <c r="F23" s="6">
        <v>45354</v>
      </c>
      <c r="G23" s="6" t="str">
        <f t="shared" si="0"/>
        <v>일</v>
      </c>
      <c r="H23" s="6">
        <v>45595</v>
      </c>
      <c r="I23" s="1" t="str">
        <f t="shared" si="1"/>
        <v>수</v>
      </c>
      <c r="J23" s="1">
        <f t="shared" si="2"/>
        <v>35</v>
      </c>
      <c r="K23" s="1" t="s">
        <v>120</v>
      </c>
      <c r="L23" s="1" t="str">
        <f t="shared" si="3"/>
        <v>89</v>
      </c>
      <c r="M23" s="1" t="str">
        <f>VLOOKUP(K23,참조시트!$A$5:$B$23,2,FALSE)</f>
        <v>주재성</v>
      </c>
      <c r="N23" s="1">
        <v>15</v>
      </c>
      <c r="O23" s="1">
        <v>8</v>
      </c>
      <c r="P23" s="9">
        <f t="shared" si="4"/>
        <v>0.53333333333333333</v>
      </c>
      <c r="Q23" s="7">
        <v>600000</v>
      </c>
      <c r="R23" s="7">
        <v>508900</v>
      </c>
      <c r="S23" s="8">
        <f t="shared" si="5"/>
        <v>91100</v>
      </c>
      <c r="T23" s="3">
        <v>4.29</v>
      </c>
      <c r="U23" s="3">
        <f t="shared" si="6"/>
        <v>25</v>
      </c>
    </row>
    <row r="24" spans="1:21" x14ac:dyDescent="0.4">
      <c r="A24" s="1">
        <v>23</v>
      </c>
      <c r="B24" s="1" t="str">
        <f>HLOOKUP(LEFT(C24,3),참조시트!B$1:G$2,2,FALSE)</f>
        <v>문화</v>
      </c>
      <c r="C24" s="1" t="s">
        <v>121</v>
      </c>
      <c r="D24" s="3" t="s">
        <v>122</v>
      </c>
      <c r="E24" s="1" t="s">
        <v>93</v>
      </c>
      <c r="F24" s="6">
        <v>45415</v>
      </c>
      <c r="G24" s="6" t="str">
        <f t="shared" si="0"/>
        <v>금</v>
      </c>
      <c r="H24" s="6">
        <v>45537</v>
      </c>
      <c r="I24" s="1" t="str">
        <f t="shared" si="1"/>
        <v>월</v>
      </c>
      <c r="J24" s="1">
        <f t="shared" si="2"/>
        <v>18</v>
      </c>
      <c r="K24" s="1" t="s">
        <v>123</v>
      </c>
      <c r="L24" s="1" t="str">
        <f t="shared" si="3"/>
        <v>55</v>
      </c>
      <c r="M24" s="1" t="str">
        <f>VLOOKUP(K24,참조시트!$A$5:$B$23,2,FALSE)</f>
        <v>나아인</v>
      </c>
      <c r="N24" s="1">
        <v>20</v>
      </c>
      <c r="O24" s="1">
        <v>18</v>
      </c>
      <c r="P24" s="9">
        <f t="shared" si="4"/>
        <v>0.9</v>
      </c>
      <c r="Q24" s="7">
        <v>500000</v>
      </c>
      <c r="R24" s="7">
        <v>574000</v>
      </c>
      <c r="S24" s="8">
        <f t="shared" si="5"/>
        <v>-74000</v>
      </c>
      <c r="T24" s="3">
        <v>8.9</v>
      </c>
      <c r="U24" s="3">
        <f t="shared" si="6"/>
        <v>4</v>
      </c>
    </row>
    <row r="25" spans="1:21" x14ac:dyDescent="0.4">
      <c r="A25" s="1">
        <v>24</v>
      </c>
      <c r="B25" s="1" t="str">
        <f>HLOOKUP(LEFT(C25,3),참조시트!B$1:G$2,2,FALSE)</f>
        <v>문화</v>
      </c>
      <c r="C25" s="1" t="s">
        <v>124</v>
      </c>
      <c r="D25" s="3" t="s">
        <v>125</v>
      </c>
      <c r="E25" s="1" t="s">
        <v>89</v>
      </c>
      <c r="F25" s="6">
        <v>45361</v>
      </c>
      <c r="G25" s="6" t="str">
        <f t="shared" si="0"/>
        <v>일</v>
      </c>
      <c r="H25" s="6">
        <v>45635</v>
      </c>
      <c r="I25" s="1" t="str">
        <f t="shared" si="1"/>
        <v>월</v>
      </c>
      <c r="J25" s="1">
        <f t="shared" si="2"/>
        <v>40</v>
      </c>
      <c r="K25" s="1" t="s">
        <v>126</v>
      </c>
      <c r="L25" s="1" t="str">
        <f t="shared" si="3"/>
        <v>96</v>
      </c>
      <c r="M25" s="1" t="str">
        <f>VLOOKUP(K25,참조시트!$A$5:$B$23,2,FALSE)</f>
        <v>연국원</v>
      </c>
      <c r="N25" s="1">
        <v>25</v>
      </c>
      <c r="O25" s="1">
        <v>24</v>
      </c>
      <c r="P25" s="9">
        <f t="shared" si="4"/>
        <v>0.96</v>
      </c>
      <c r="Q25" s="7">
        <v>600000</v>
      </c>
      <c r="R25" s="7">
        <v>548000</v>
      </c>
      <c r="S25" s="8">
        <f t="shared" si="5"/>
        <v>52000</v>
      </c>
      <c r="T25" s="3">
        <v>6.47</v>
      </c>
      <c r="U25" s="3">
        <f t="shared" si="6"/>
        <v>17</v>
      </c>
    </row>
    <row r="26" spans="1:21" x14ac:dyDescent="0.4">
      <c r="A26" s="1">
        <v>25</v>
      </c>
      <c r="B26" s="1" t="str">
        <f>HLOOKUP(LEFT(C26,3),참조시트!B$1:G$2,2,FALSE)</f>
        <v>스포츠</v>
      </c>
      <c r="C26" s="1" t="s">
        <v>87</v>
      </c>
      <c r="D26" s="3" t="s">
        <v>88</v>
      </c>
      <c r="E26" s="1" t="s">
        <v>89</v>
      </c>
      <c r="F26" s="6">
        <v>45324</v>
      </c>
      <c r="G26" s="6" t="str">
        <f t="shared" si="0"/>
        <v>금</v>
      </c>
      <c r="H26" s="6">
        <v>45597</v>
      </c>
      <c r="I26" s="1" t="str">
        <f t="shared" si="1"/>
        <v>금</v>
      </c>
      <c r="J26" s="1">
        <f t="shared" si="2"/>
        <v>40</v>
      </c>
      <c r="K26" s="1" t="s">
        <v>90</v>
      </c>
      <c r="L26" s="1" t="str">
        <f t="shared" si="3"/>
        <v>92</v>
      </c>
      <c r="M26" s="1" t="str">
        <f>VLOOKUP(K26,참조시트!$A$5:$B$23,2,FALSE)</f>
        <v>서준유</v>
      </c>
      <c r="N26" s="1">
        <v>35</v>
      </c>
      <c r="O26" s="1">
        <v>35</v>
      </c>
      <c r="P26" s="9">
        <f t="shared" si="4"/>
        <v>1</v>
      </c>
      <c r="Q26" s="7">
        <v>600000</v>
      </c>
      <c r="R26" s="7">
        <v>580000</v>
      </c>
      <c r="S26" s="8">
        <f t="shared" si="5"/>
        <v>20000</v>
      </c>
      <c r="T26" s="3">
        <v>6.55</v>
      </c>
      <c r="U26" s="3">
        <f t="shared" si="6"/>
        <v>16</v>
      </c>
    </row>
    <row r="27" spans="1:21" x14ac:dyDescent="0.4">
      <c r="A27" s="1">
        <v>26</v>
      </c>
      <c r="B27" s="1" t="str">
        <f>HLOOKUP(LEFT(C27,3),참조시트!B$1:G$2,2,FALSE)</f>
        <v>IT</v>
      </c>
      <c r="C27" s="1" t="s">
        <v>127</v>
      </c>
      <c r="D27" s="3" t="s">
        <v>128</v>
      </c>
      <c r="E27" s="1" t="s">
        <v>89</v>
      </c>
      <c r="F27" s="6">
        <v>45352</v>
      </c>
      <c r="G27" s="6" t="str">
        <f t="shared" si="0"/>
        <v>금</v>
      </c>
      <c r="H27" s="6">
        <v>45534</v>
      </c>
      <c r="I27" s="1" t="str">
        <f t="shared" si="1"/>
        <v>금</v>
      </c>
      <c r="J27" s="1">
        <f t="shared" si="2"/>
        <v>27</v>
      </c>
      <c r="K27" s="1" t="s">
        <v>129</v>
      </c>
      <c r="L27" s="1" t="str">
        <f t="shared" si="3"/>
        <v>10</v>
      </c>
      <c r="M27" s="1" t="str">
        <f>VLOOKUP(K27,참조시트!$A$5:$B$23,2,FALSE)</f>
        <v>우원민</v>
      </c>
      <c r="N27" s="1">
        <v>20</v>
      </c>
      <c r="O27" s="1">
        <v>16</v>
      </c>
      <c r="P27" s="9">
        <f t="shared" si="4"/>
        <v>0.8</v>
      </c>
      <c r="Q27" s="7">
        <v>400000</v>
      </c>
      <c r="R27" s="7">
        <v>428100</v>
      </c>
      <c r="S27" s="8">
        <f t="shared" si="5"/>
        <v>-28100</v>
      </c>
      <c r="T27" s="3">
        <v>6.7</v>
      </c>
      <c r="U27" s="3">
        <f t="shared" si="6"/>
        <v>14</v>
      </c>
    </row>
    <row r="28" spans="1:21" x14ac:dyDescent="0.4">
      <c r="A28" s="1">
        <v>27</v>
      </c>
      <c r="B28" s="1" t="str">
        <f>HLOOKUP(LEFT(C28,3),참조시트!B$1:G$2,2,FALSE)</f>
        <v>IT</v>
      </c>
      <c r="C28" s="1" t="s">
        <v>130</v>
      </c>
      <c r="D28" s="3" t="s">
        <v>131</v>
      </c>
      <c r="E28" s="1" t="s">
        <v>85</v>
      </c>
      <c r="F28" s="6">
        <v>45342</v>
      </c>
      <c r="G28" s="6" t="str">
        <f t="shared" si="0"/>
        <v>화</v>
      </c>
      <c r="H28" s="6">
        <v>45615</v>
      </c>
      <c r="I28" s="1" t="str">
        <f t="shared" si="1"/>
        <v>화</v>
      </c>
      <c r="J28" s="1">
        <f t="shared" si="2"/>
        <v>40</v>
      </c>
      <c r="K28" s="1" t="s">
        <v>97</v>
      </c>
      <c r="L28" s="1" t="str">
        <f t="shared" si="3"/>
        <v>15</v>
      </c>
      <c r="M28" s="1" t="str">
        <f>VLOOKUP(K28,참조시트!$A$5:$B$23,2,FALSE)</f>
        <v>원문수</v>
      </c>
      <c r="N28" s="1">
        <v>30</v>
      </c>
      <c r="O28" s="1">
        <v>28</v>
      </c>
      <c r="P28" s="9">
        <f t="shared" si="4"/>
        <v>0.93333333333333335</v>
      </c>
      <c r="Q28" s="7">
        <v>600000</v>
      </c>
      <c r="R28" s="7">
        <v>540000</v>
      </c>
      <c r="S28" s="8">
        <f t="shared" si="5"/>
        <v>60000</v>
      </c>
      <c r="T28" s="3">
        <v>3.41</v>
      </c>
      <c r="U28" s="3">
        <f t="shared" si="6"/>
        <v>29</v>
      </c>
    </row>
    <row r="29" spans="1:21" x14ac:dyDescent="0.4">
      <c r="A29" s="1">
        <v>28</v>
      </c>
      <c r="B29" s="1" t="str">
        <f>HLOOKUP(LEFT(C29,3),참조시트!B$1:G$2,2,FALSE)</f>
        <v>인문</v>
      </c>
      <c r="C29" s="1" t="s">
        <v>132</v>
      </c>
      <c r="D29" s="3" t="s">
        <v>133</v>
      </c>
      <c r="E29" s="1" t="s">
        <v>89</v>
      </c>
      <c r="F29" s="6">
        <v>45413</v>
      </c>
      <c r="G29" s="6" t="str">
        <f t="shared" si="0"/>
        <v>수</v>
      </c>
      <c r="H29" s="6">
        <v>45565</v>
      </c>
      <c r="I29" s="1" t="str">
        <f t="shared" si="1"/>
        <v>월</v>
      </c>
      <c r="J29" s="1">
        <f t="shared" si="2"/>
        <v>23</v>
      </c>
      <c r="K29" s="1" t="s">
        <v>134</v>
      </c>
      <c r="L29" s="1" t="str">
        <f t="shared" si="3"/>
        <v>37</v>
      </c>
      <c r="M29" s="1" t="str">
        <f>VLOOKUP(K29,참조시트!$A$5:$B$23,2,FALSE)</f>
        <v>도병휘</v>
      </c>
      <c r="N29" s="1">
        <v>10</v>
      </c>
      <c r="O29" s="1">
        <v>7</v>
      </c>
      <c r="P29" s="9">
        <f t="shared" si="4"/>
        <v>0.7</v>
      </c>
      <c r="Q29" s="7">
        <v>300000</v>
      </c>
      <c r="R29" s="7">
        <v>213000</v>
      </c>
      <c r="S29" s="8">
        <f t="shared" si="5"/>
        <v>87000</v>
      </c>
      <c r="T29" s="3">
        <v>6.99</v>
      </c>
      <c r="U29" s="3">
        <f t="shared" si="6"/>
        <v>12</v>
      </c>
    </row>
    <row r="30" spans="1:21" x14ac:dyDescent="0.4">
      <c r="A30" s="1">
        <v>29</v>
      </c>
      <c r="B30" s="1" t="str">
        <f>HLOOKUP(LEFT(C30,3),참조시트!B$1:G$2,2,FALSE)</f>
        <v>예술</v>
      </c>
      <c r="C30" s="1" t="s">
        <v>135</v>
      </c>
      <c r="D30" s="3" t="s">
        <v>136</v>
      </c>
      <c r="E30" s="1" t="s">
        <v>93</v>
      </c>
      <c r="F30" s="6">
        <v>45413</v>
      </c>
      <c r="G30" s="6" t="str">
        <f t="shared" si="0"/>
        <v>수</v>
      </c>
      <c r="H30" s="6">
        <v>45656</v>
      </c>
      <c r="I30" s="1" t="str">
        <f t="shared" si="1"/>
        <v>월</v>
      </c>
      <c r="J30" s="1">
        <f t="shared" si="2"/>
        <v>36</v>
      </c>
      <c r="K30" s="1" t="s">
        <v>137</v>
      </c>
      <c r="L30" s="1" t="str">
        <f t="shared" si="3"/>
        <v>29</v>
      </c>
      <c r="M30" s="1" t="str">
        <f>VLOOKUP(K30,참조시트!$A$5:$B$23,2,FALSE)</f>
        <v>권유영</v>
      </c>
      <c r="N30" s="1">
        <v>10</v>
      </c>
      <c r="O30" s="1">
        <v>8</v>
      </c>
      <c r="P30" s="9">
        <f t="shared" si="4"/>
        <v>0.8</v>
      </c>
      <c r="Q30" s="7">
        <v>600000</v>
      </c>
      <c r="R30" s="7">
        <v>600100</v>
      </c>
      <c r="S30" s="8">
        <f t="shared" si="5"/>
        <v>-100</v>
      </c>
      <c r="T30" s="3">
        <v>8.91</v>
      </c>
      <c r="U30" s="3">
        <f t="shared" si="6"/>
        <v>3</v>
      </c>
    </row>
    <row r="31" spans="1:21" x14ac:dyDescent="0.4">
      <c r="A31" s="1">
        <v>30</v>
      </c>
      <c r="B31" s="1" t="str">
        <f>HLOOKUP(LEFT(C31,3),참조시트!B$1:G$2,2,FALSE)</f>
        <v>스포츠</v>
      </c>
      <c r="C31" s="1" t="s">
        <v>110</v>
      </c>
      <c r="D31" s="3" t="s">
        <v>111</v>
      </c>
      <c r="E31" s="1" t="s">
        <v>89</v>
      </c>
      <c r="F31" s="6">
        <v>45354</v>
      </c>
      <c r="G31" s="6" t="str">
        <f t="shared" si="0"/>
        <v>일</v>
      </c>
      <c r="H31" s="6">
        <v>45598</v>
      </c>
      <c r="I31" s="1" t="str">
        <f t="shared" si="1"/>
        <v>토</v>
      </c>
      <c r="J31" s="1">
        <f t="shared" si="2"/>
        <v>36</v>
      </c>
      <c r="K31" s="1" t="s">
        <v>112</v>
      </c>
      <c r="L31" s="1" t="str">
        <f t="shared" si="3"/>
        <v>25</v>
      </c>
      <c r="M31" s="1" t="str">
        <f>VLOOKUP(K31,참조시트!$A$5:$B$23,2,FALSE)</f>
        <v>장도원</v>
      </c>
      <c r="N31" s="1">
        <v>15</v>
      </c>
      <c r="O31" s="1">
        <v>13</v>
      </c>
      <c r="P31" s="9">
        <f t="shared" si="4"/>
        <v>0.8666666666666667</v>
      </c>
      <c r="Q31" s="7">
        <v>700000</v>
      </c>
      <c r="R31" s="7">
        <v>725800</v>
      </c>
      <c r="S31" s="8">
        <f t="shared" si="5"/>
        <v>-25800</v>
      </c>
      <c r="T31" s="3">
        <v>7.12</v>
      </c>
      <c r="U31" s="3">
        <f t="shared" si="6"/>
        <v>9</v>
      </c>
    </row>
    <row r="32" spans="1:21" x14ac:dyDescent="0.4">
      <c r="A32" s="40" t="s">
        <v>145</v>
      </c>
      <c r="B32" s="41"/>
      <c r="C32" s="41"/>
      <c r="D32" s="41"/>
      <c r="E32" s="41"/>
      <c r="F32" s="41"/>
      <c r="G32" s="41"/>
      <c r="H32" s="41"/>
      <c r="I32" s="41"/>
      <c r="J32" s="41"/>
      <c r="K32" s="42"/>
      <c r="L32" s="2"/>
      <c r="M32" s="2"/>
      <c r="N32" s="1">
        <f>SUM(N2:N31)</f>
        <v>521</v>
      </c>
      <c r="O32" s="1">
        <f t="shared" ref="O32:T32" si="7">SUM(O2:O31)</f>
        <v>433</v>
      </c>
      <c r="P32" s="9">
        <f t="shared" si="7"/>
        <v>24.384400735143775</v>
      </c>
      <c r="Q32" s="11">
        <f t="shared" si="7"/>
        <v>16550000</v>
      </c>
      <c r="R32" s="11">
        <f t="shared" si="7"/>
        <v>16481800</v>
      </c>
      <c r="S32" s="11">
        <f t="shared" si="7"/>
        <v>68200</v>
      </c>
      <c r="T32" s="1">
        <f t="shared" si="7"/>
        <v>193.59000000000003</v>
      </c>
      <c r="U32" s="37"/>
    </row>
    <row r="33" spans="1:21" x14ac:dyDescent="0.4">
      <c r="A33" s="40" t="s">
        <v>146</v>
      </c>
      <c r="B33" s="41"/>
      <c r="C33" s="41"/>
      <c r="D33" s="41"/>
      <c r="E33" s="41"/>
      <c r="F33" s="41"/>
      <c r="G33" s="41"/>
      <c r="H33" s="41"/>
      <c r="I33" s="41"/>
      <c r="J33" s="41"/>
      <c r="K33" s="42"/>
      <c r="L33" s="2"/>
      <c r="M33" s="2"/>
      <c r="N33" s="1">
        <f>ROUND(AVERAGE(N2:N31),2)</f>
        <v>17.37</v>
      </c>
      <c r="O33" s="1">
        <f t="shared" ref="O33:T33" si="8">ROUND(AVERAGE(O2:O31),2)</f>
        <v>14.43</v>
      </c>
      <c r="P33" s="9">
        <f t="shared" si="8"/>
        <v>0.81</v>
      </c>
      <c r="Q33" s="11">
        <f t="shared" si="8"/>
        <v>551666.67000000004</v>
      </c>
      <c r="R33" s="11">
        <f t="shared" si="8"/>
        <v>549393.32999999996</v>
      </c>
      <c r="S33" s="11">
        <f t="shared" si="8"/>
        <v>2273.33</v>
      </c>
      <c r="T33" s="1">
        <f t="shared" si="8"/>
        <v>6.45</v>
      </c>
      <c r="U33" s="38"/>
    </row>
    <row r="34" spans="1:21" x14ac:dyDescent="0.4">
      <c r="A34" s="40" t="s">
        <v>147</v>
      </c>
      <c r="B34" s="41"/>
      <c r="C34" s="41"/>
      <c r="D34" s="41"/>
      <c r="E34" s="41"/>
      <c r="F34" s="41"/>
      <c r="G34" s="41"/>
      <c r="H34" s="41"/>
      <c r="I34" s="41"/>
      <c r="J34" s="41"/>
      <c r="K34" s="42"/>
      <c r="L34" s="2"/>
      <c r="M34" s="2"/>
      <c r="N34" s="1">
        <f>MAX(N2:N31)</f>
        <v>35</v>
      </c>
      <c r="O34" s="1">
        <f t="shared" ref="O34:T34" si="9">MAX(O2:O31)</f>
        <v>35</v>
      </c>
      <c r="P34" s="9">
        <f t="shared" si="9"/>
        <v>1</v>
      </c>
      <c r="Q34" s="11">
        <f t="shared" si="9"/>
        <v>1000000</v>
      </c>
      <c r="R34" s="11">
        <f t="shared" si="9"/>
        <v>958100</v>
      </c>
      <c r="S34" s="11">
        <f t="shared" si="9"/>
        <v>111000</v>
      </c>
      <c r="T34" s="1">
        <f t="shared" si="9"/>
        <v>9.4</v>
      </c>
      <c r="U34" s="38"/>
    </row>
    <row r="35" spans="1:21" x14ac:dyDescent="0.4">
      <c r="A35" s="40" t="s">
        <v>148</v>
      </c>
      <c r="B35" s="41"/>
      <c r="C35" s="41"/>
      <c r="D35" s="41"/>
      <c r="E35" s="41"/>
      <c r="F35" s="41"/>
      <c r="G35" s="41"/>
      <c r="H35" s="41"/>
      <c r="I35" s="41"/>
      <c r="J35" s="41"/>
      <c r="K35" s="42"/>
      <c r="L35" s="2"/>
      <c r="M35" s="2"/>
      <c r="N35" s="1">
        <f>MIN(N2:N31)</f>
        <v>8</v>
      </c>
      <c r="O35" s="1">
        <f t="shared" ref="O35:T35" si="10">MIN(O2:O31)</f>
        <v>6</v>
      </c>
      <c r="P35" s="9">
        <f t="shared" si="10"/>
        <v>0.53333333333333333</v>
      </c>
      <c r="Q35" s="11">
        <f t="shared" si="10"/>
        <v>200000</v>
      </c>
      <c r="R35" s="11">
        <f t="shared" si="10"/>
        <v>178000</v>
      </c>
      <c r="S35" s="11">
        <f t="shared" si="10"/>
        <v>-158100</v>
      </c>
      <c r="T35" s="1">
        <f t="shared" si="10"/>
        <v>3.2</v>
      </c>
      <c r="U35" s="38"/>
    </row>
    <row r="36" spans="1:21" x14ac:dyDescent="0.4">
      <c r="A36" s="40" t="s">
        <v>149</v>
      </c>
      <c r="B36" s="41"/>
      <c r="C36" s="41"/>
      <c r="D36" s="41"/>
      <c r="E36" s="41"/>
      <c r="F36" s="41"/>
      <c r="G36" s="41"/>
      <c r="H36" s="41"/>
      <c r="I36" s="41"/>
      <c r="J36" s="41"/>
      <c r="K36" s="42"/>
      <c r="L36" s="2"/>
      <c r="M36" s="2"/>
      <c r="N36" s="1">
        <f>MEDIAN(N2:N31)</f>
        <v>15</v>
      </c>
      <c r="O36" s="1">
        <f t="shared" ref="O36:T36" si="11">MEDIAN(O2:O31)</f>
        <v>13</v>
      </c>
      <c r="P36" s="9">
        <f t="shared" si="11"/>
        <v>0.81666666666666665</v>
      </c>
      <c r="Q36" s="11">
        <f t="shared" si="11"/>
        <v>600000</v>
      </c>
      <c r="R36" s="11">
        <f t="shared" si="11"/>
        <v>547500</v>
      </c>
      <c r="S36" s="11">
        <f t="shared" si="11"/>
        <v>4050</v>
      </c>
      <c r="T36" s="1">
        <f t="shared" si="11"/>
        <v>6.62</v>
      </c>
      <c r="U36" s="39"/>
    </row>
  </sheetData>
  <mergeCells count="6">
    <mergeCell ref="U32:U36"/>
    <mergeCell ref="A32:K32"/>
    <mergeCell ref="A33:K33"/>
    <mergeCell ref="A34:K34"/>
    <mergeCell ref="A35:K35"/>
    <mergeCell ref="A36:K36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CEA7B-1E24-4DDD-A964-AD92A7F58891}">
  <dimension ref="A3:C29"/>
  <sheetViews>
    <sheetView topLeftCell="A3" workbookViewId="0">
      <selection activeCell="A3" sqref="A3"/>
    </sheetView>
  </sheetViews>
  <sheetFormatPr defaultRowHeight="17.399999999999999" x14ac:dyDescent="0.4"/>
  <cols>
    <col min="1" max="1" width="13.796875" bestFit="1" customWidth="1"/>
    <col min="2" max="3" width="10.296875" bestFit="1" customWidth="1"/>
  </cols>
  <sheetData>
    <row r="3" spans="1:3" x14ac:dyDescent="0.4">
      <c r="A3" s="33" t="s">
        <v>201</v>
      </c>
      <c r="B3" t="s">
        <v>228</v>
      </c>
      <c r="C3" t="s">
        <v>229</v>
      </c>
    </row>
    <row r="4" spans="1:3" x14ac:dyDescent="0.4">
      <c r="A4" s="34" t="s">
        <v>202</v>
      </c>
      <c r="B4" s="36">
        <v>19.5</v>
      </c>
      <c r="C4" s="36">
        <v>5.1724999999999994</v>
      </c>
    </row>
    <row r="5" spans="1:3" x14ac:dyDescent="0.4">
      <c r="A5" s="35" t="s">
        <v>208</v>
      </c>
      <c r="B5" s="36">
        <v>14</v>
      </c>
      <c r="C5" s="36">
        <v>5.4849999999999994</v>
      </c>
    </row>
    <row r="6" spans="1:3" x14ac:dyDescent="0.4">
      <c r="A6" s="35" t="s">
        <v>209</v>
      </c>
      <c r="B6" s="36">
        <v>25</v>
      </c>
      <c r="C6" s="36">
        <v>4.8599999999999994</v>
      </c>
    </row>
    <row r="7" spans="1:3" x14ac:dyDescent="0.4">
      <c r="A7" s="34" t="s">
        <v>203</v>
      </c>
      <c r="B7" s="36">
        <v>15.5</v>
      </c>
      <c r="C7" s="36">
        <v>7.3650000000000002</v>
      </c>
    </row>
    <row r="8" spans="1:3" x14ac:dyDescent="0.4">
      <c r="A8" s="35" t="s">
        <v>210</v>
      </c>
      <c r="B8" s="36">
        <v>18</v>
      </c>
      <c r="C8" s="36">
        <v>8.9</v>
      </c>
    </row>
    <row r="9" spans="1:3" x14ac:dyDescent="0.4">
      <c r="A9" s="35" t="s">
        <v>211</v>
      </c>
      <c r="B9" s="36">
        <v>24</v>
      </c>
      <c r="C9" s="36">
        <v>6.47</v>
      </c>
    </row>
    <row r="10" spans="1:3" x14ac:dyDescent="0.4">
      <c r="A10" s="35" t="s">
        <v>212</v>
      </c>
      <c r="B10" s="36">
        <v>7</v>
      </c>
      <c r="C10" s="36">
        <v>6.98</v>
      </c>
    </row>
    <row r="11" spans="1:3" x14ac:dyDescent="0.4">
      <c r="A11" s="35" t="s">
        <v>213</v>
      </c>
      <c r="B11" s="36">
        <v>13</v>
      </c>
      <c r="C11" s="36">
        <v>7.11</v>
      </c>
    </row>
    <row r="12" spans="1:3" x14ac:dyDescent="0.4">
      <c r="A12" s="34" t="s">
        <v>204</v>
      </c>
      <c r="B12" s="36">
        <v>18.142857142857142</v>
      </c>
      <c r="C12" s="36">
        <v>7.3500000000000005</v>
      </c>
    </row>
    <row r="13" spans="1:3" x14ac:dyDescent="0.4">
      <c r="A13" s="35" t="s">
        <v>214</v>
      </c>
      <c r="B13" s="36">
        <v>35</v>
      </c>
      <c r="C13" s="36">
        <v>7.9749999999999996</v>
      </c>
    </row>
    <row r="14" spans="1:3" x14ac:dyDescent="0.4">
      <c r="A14" s="35" t="s">
        <v>215</v>
      </c>
      <c r="B14" s="36">
        <v>6</v>
      </c>
      <c r="C14" s="36">
        <v>6.4600000000000009</v>
      </c>
    </row>
    <row r="15" spans="1:3" x14ac:dyDescent="0.4">
      <c r="A15" s="35" t="s">
        <v>216</v>
      </c>
      <c r="B15" s="36">
        <v>15</v>
      </c>
      <c r="C15" s="36">
        <v>7.5266666666666664</v>
      </c>
    </row>
    <row r="16" spans="1:3" x14ac:dyDescent="0.4">
      <c r="A16" s="34" t="s">
        <v>205</v>
      </c>
      <c r="B16" s="36">
        <v>13.8</v>
      </c>
      <c r="C16" s="36">
        <v>6.1459999999999999</v>
      </c>
    </row>
    <row r="17" spans="1:3" x14ac:dyDescent="0.4">
      <c r="A17" s="35" t="s">
        <v>217</v>
      </c>
      <c r="B17" s="36">
        <v>14</v>
      </c>
      <c r="C17" s="36">
        <v>6.665</v>
      </c>
    </row>
    <row r="18" spans="1:3" x14ac:dyDescent="0.4">
      <c r="A18" s="35" t="s">
        <v>218</v>
      </c>
      <c r="B18" s="36">
        <v>8</v>
      </c>
      <c r="C18" s="36">
        <v>4.29</v>
      </c>
    </row>
    <row r="19" spans="1:3" x14ac:dyDescent="0.4">
      <c r="A19" s="35" t="s">
        <v>219</v>
      </c>
      <c r="B19" s="36">
        <v>16.5</v>
      </c>
      <c r="C19" s="36">
        <v>6.5549999999999997</v>
      </c>
    </row>
    <row r="20" spans="1:3" x14ac:dyDescent="0.4">
      <c r="A20" s="34" t="s">
        <v>206</v>
      </c>
      <c r="B20" s="36">
        <v>10.333333333333334</v>
      </c>
      <c r="C20" s="36">
        <v>6.6800000000000006</v>
      </c>
    </row>
    <row r="21" spans="1:3" x14ac:dyDescent="0.4">
      <c r="A21" s="35" t="s">
        <v>220</v>
      </c>
      <c r="B21" s="36">
        <v>12</v>
      </c>
      <c r="C21" s="36">
        <v>7.665</v>
      </c>
    </row>
    <row r="22" spans="1:3" x14ac:dyDescent="0.4">
      <c r="A22" s="35" t="s">
        <v>221</v>
      </c>
      <c r="B22" s="36">
        <v>8</v>
      </c>
      <c r="C22" s="36">
        <v>3.2</v>
      </c>
    </row>
    <row r="23" spans="1:3" x14ac:dyDescent="0.4">
      <c r="A23" s="35" t="s">
        <v>222</v>
      </c>
      <c r="B23" s="36">
        <v>7</v>
      </c>
      <c r="C23" s="36">
        <v>7.16</v>
      </c>
    </row>
    <row r="24" spans="1:3" x14ac:dyDescent="0.4">
      <c r="A24" s="35" t="s">
        <v>223</v>
      </c>
      <c r="B24" s="36">
        <v>11.5</v>
      </c>
      <c r="C24" s="36">
        <v>7.1950000000000003</v>
      </c>
    </row>
    <row r="25" spans="1:3" x14ac:dyDescent="0.4">
      <c r="A25" s="34" t="s">
        <v>207</v>
      </c>
      <c r="B25" s="36">
        <v>8.75</v>
      </c>
      <c r="C25" s="36">
        <v>5.2949999999999999</v>
      </c>
    </row>
    <row r="26" spans="1:3" x14ac:dyDescent="0.4">
      <c r="A26" s="35" t="s">
        <v>224</v>
      </c>
      <c r="B26" s="36">
        <v>10</v>
      </c>
      <c r="C26" s="36">
        <v>3.74</v>
      </c>
    </row>
    <row r="27" spans="1:3" x14ac:dyDescent="0.4">
      <c r="A27" s="35" t="s">
        <v>225</v>
      </c>
      <c r="B27" s="36">
        <v>7.5</v>
      </c>
      <c r="C27" s="36">
        <v>5.62</v>
      </c>
    </row>
    <row r="28" spans="1:3" x14ac:dyDescent="0.4">
      <c r="A28" s="35" t="s">
        <v>226</v>
      </c>
      <c r="B28" s="36">
        <v>10</v>
      </c>
      <c r="C28" s="36">
        <v>6.2</v>
      </c>
    </row>
    <row r="29" spans="1:3" x14ac:dyDescent="0.4">
      <c r="A29" s="34" t="s">
        <v>179</v>
      </c>
      <c r="B29" s="36">
        <v>14.433333333333334</v>
      </c>
      <c r="C29" s="36">
        <v>6.4529999999999994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68C22-C289-478E-BC8B-7FBC0567AEAB}">
  <dimension ref="A3:E12"/>
  <sheetViews>
    <sheetView workbookViewId="0"/>
  </sheetViews>
  <sheetFormatPr defaultRowHeight="17.399999999999999" x14ac:dyDescent="0.4"/>
  <cols>
    <col min="1" max="1" width="14.19921875" bestFit="1" customWidth="1"/>
    <col min="2" max="2" width="11.19921875" bestFit="1" customWidth="1"/>
    <col min="3" max="4" width="9.19921875" bestFit="1" customWidth="1"/>
    <col min="5" max="5" width="6.796875" bestFit="1" customWidth="1"/>
  </cols>
  <sheetData>
    <row r="3" spans="1:5" x14ac:dyDescent="0.4">
      <c r="A3" s="33" t="s">
        <v>233</v>
      </c>
      <c r="B3" s="33" t="s">
        <v>227</v>
      </c>
    </row>
    <row r="4" spans="1:5" x14ac:dyDescent="0.4">
      <c r="B4" t="s">
        <v>232</v>
      </c>
      <c r="C4" t="s">
        <v>230</v>
      </c>
      <c r="D4" t="s">
        <v>231</v>
      </c>
      <c r="E4" t="s">
        <v>179</v>
      </c>
    </row>
    <row r="5" spans="1:5" x14ac:dyDescent="0.4">
      <c r="A5" s="33" t="s">
        <v>201</v>
      </c>
    </row>
    <row r="6" spans="1:5" x14ac:dyDescent="0.4">
      <c r="A6" s="34" t="s">
        <v>202</v>
      </c>
      <c r="B6">
        <v>1</v>
      </c>
      <c r="C6">
        <v>1</v>
      </c>
      <c r="D6">
        <v>2</v>
      </c>
      <c r="E6">
        <v>4</v>
      </c>
    </row>
    <row r="7" spans="1:5" x14ac:dyDescent="0.4">
      <c r="A7" s="34" t="s">
        <v>203</v>
      </c>
      <c r="B7">
        <v>1</v>
      </c>
      <c r="C7">
        <v>1</v>
      </c>
      <c r="D7">
        <v>2</v>
      </c>
      <c r="E7">
        <v>4</v>
      </c>
    </row>
    <row r="8" spans="1:5" x14ac:dyDescent="0.4">
      <c r="A8" s="34" t="s">
        <v>204</v>
      </c>
      <c r="B8">
        <v>2</v>
      </c>
      <c r="C8">
        <v>3</v>
      </c>
      <c r="D8">
        <v>2</v>
      </c>
      <c r="E8">
        <v>7</v>
      </c>
    </row>
    <row r="9" spans="1:5" x14ac:dyDescent="0.4">
      <c r="A9" s="34" t="s">
        <v>205</v>
      </c>
      <c r="B9">
        <v>1</v>
      </c>
      <c r="C9">
        <v>2</v>
      </c>
      <c r="D9">
        <v>2</v>
      </c>
      <c r="E9">
        <v>5</v>
      </c>
    </row>
    <row r="10" spans="1:5" x14ac:dyDescent="0.4">
      <c r="A10" s="34" t="s">
        <v>206</v>
      </c>
      <c r="B10">
        <v>3</v>
      </c>
      <c r="C10">
        <v>2</v>
      </c>
      <c r="D10">
        <v>1</v>
      </c>
      <c r="E10">
        <v>6</v>
      </c>
    </row>
    <row r="11" spans="1:5" x14ac:dyDescent="0.4">
      <c r="A11" s="34" t="s">
        <v>207</v>
      </c>
      <c r="B11">
        <v>2</v>
      </c>
      <c r="C11">
        <v>1</v>
      </c>
      <c r="D11">
        <v>1</v>
      </c>
      <c r="E11">
        <v>4</v>
      </c>
    </row>
    <row r="12" spans="1:5" x14ac:dyDescent="0.4">
      <c r="A12" s="34" t="s">
        <v>179</v>
      </c>
      <c r="B12">
        <v>10</v>
      </c>
      <c r="C12">
        <v>10</v>
      </c>
      <c r="D12">
        <v>10</v>
      </c>
      <c r="E12">
        <v>30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948AC-B55A-4C5A-8265-AC593544DC88}">
  <dimension ref="A1:V36"/>
  <sheetViews>
    <sheetView workbookViewId="0">
      <pane xSplit="4" ySplit="1" topLeftCell="E8" activePane="bottomRight" state="frozen"/>
      <selection pane="topRight" activeCell="D1" sqref="D1"/>
      <selection pane="bottomLeft" activeCell="A2" sqref="A2"/>
      <selection pane="bottomRight" activeCell="U2" sqref="U2:U31"/>
    </sheetView>
  </sheetViews>
  <sheetFormatPr defaultRowHeight="17.399999999999999" x14ac:dyDescent="0.4"/>
  <cols>
    <col min="1" max="1" width="5.69921875" style="4" customWidth="1"/>
    <col min="2" max="2" width="8.69921875" style="4" customWidth="1"/>
    <col min="3" max="3" width="10.59765625" style="4" customWidth="1"/>
    <col min="4" max="4" width="17" customWidth="1"/>
    <col min="5" max="5" width="6.69921875" style="4" customWidth="1"/>
    <col min="6" max="6" width="10.8984375" style="4" bestFit="1" customWidth="1"/>
    <col min="7" max="7" width="5.69921875" style="4" customWidth="1"/>
    <col min="8" max="8" width="10.8984375" style="4" bestFit="1" customWidth="1"/>
    <col min="9" max="10" width="5.69921875" style="4" customWidth="1"/>
    <col min="11" max="11" width="10.59765625" style="4" bestFit="1" customWidth="1"/>
    <col min="12" max="12" width="8.19921875" style="4" customWidth="1"/>
    <col min="13" max="13" width="10.59765625" style="4" customWidth="1"/>
    <col min="14" max="15" width="6.69921875" style="4" customWidth="1"/>
    <col min="16" max="16" width="9.5" style="4" customWidth="1"/>
    <col min="17" max="19" width="10.69921875" customWidth="1"/>
    <col min="20" max="21" width="6.69921875" customWidth="1"/>
  </cols>
  <sheetData>
    <row r="1" spans="1:22" s="4" customFormat="1" ht="34.799999999999997" customHeight="1" x14ac:dyDescent="0.4">
      <c r="A1" s="1" t="s">
        <v>141</v>
      </c>
      <c r="B1" s="1" t="s">
        <v>150</v>
      </c>
      <c r="C1" s="1" t="s">
        <v>1</v>
      </c>
      <c r="D1" s="1" t="s">
        <v>0</v>
      </c>
      <c r="E1" s="5" t="s">
        <v>138</v>
      </c>
      <c r="F1" s="1" t="s">
        <v>44</v>
      </c>
      <c r="G1" s="5" t="s">
        <v>153</v>
      </c>
      <c r="H1" s="1" t="s">
        <v>45</v>
      </c>
      <c r="I1" s="5" t="s">
        <v>154</v>
      </c>
      <c r="J1" s="5" t="s">
        <v>155</v>
      </c>
      <c r="K1" s="1" t="s">
        <v>2</v>
      </c>
      <c r="L1" s="1" t="s">
        <v>152</v>
      </c>
      <c r="M1" s="1" t="s">
        <v>151</v>
      </c>
      <c r="N1" s="5" t="s">
        <v>139</v>
      </c>
      <c r="O1" s="5" t="s">
        <v>140</v>
      </c>
      <c r="P1" s="5" t="s">
        <v>143</v>
      </c>
      <c r="Q1" s="1" t="s">
        <v>46</v>
      </c>
      <c r="R1" s="1" t="s">
        <v>47</v>
      </c>
      <c r="S1" s="1" t="s">
        <v>142</v>
      </c>
      <c r="T1" s="1" t="s">
        <v>3</v>
      </c>
      <c r="U1" s="5" t="s">
        <v>144</v>
      </c>
      <c r="V1" s="10"/>
    </row>
    <row r="2" spans="1:22" x14ac:dyDescent="0.4">
      <c r="A2" s="1">
        <v>1</v>
      </c>
      <c r="B2" s="1" t="str">
        <f>HLOOKUP(LEFT(C2,3),참조시트!B$1:G$2,2,FALSE)</f>
        <v>언어</v>
      </c>
      <c r="C2" s="1" t="s">
        <v>64</v>
      </c>
      <c r="D2" s="3" t="s">
        <v>15</v>
      </c>
      <c r="E2" s="1" t="s">
        <v>41</v>
      </c>
      <c r="F2" s="6">
        <v>44640</v>
      </c>
      <c r="G2" s="6" t="str">
        <f>CHOOSE(WEEKDAY(F2,1),"일","월","화","수","목","금","토")</f>
        <v>일</v>
      </c>
      <c r="H2" s="6">
        <v>44823</v>
      </c>
      <c r="I2" s="1" t="str">
        <f>CHOOSE(WEEKDAY(H2,1),"일","월","화","수","목","금","토")</f>
        <v>월</v>
      </c>
      <c r="J2" s="1">
        <f>ROUND(DATEDIF(F2,H2,"D")/7,0)+1</f>
        <v>27</v>
      </c>
      <c r="K2" s="1" t="s">
        <v>48</v>
      </c>
      <c r="L2" s="1" t="str">
        <f>RIGHT(K2,2)</f>
        <v>28</v>
      </c>
      <c r="M2" s="1" t="str">
        <f>VLOOKUP(K2,참조시트!$A$5:$B$23,2,FALSE)</f>
        <v>김재평</v>
      </c>
      <c r="N2" s="1">
        <v>13</v>
      </c>
      <c r="O2" s="1">
        <v>10</v>
      </c>
      <c r="P2" s="9">
        <f>O2/N2</f>
        <v>0.76923076923076927</v>
      </c>
      <c r="Q2" s="7">
        <v>350000</v>
      </c>
      <c r="R2" s="7">
        <v>239000</v>
      </c>
      <c r="S2" s="8">
        <f>Q2-R2</f>
        <v>111000</v>
      </c>
      <c r="T2" s="3">
        <v>8.23</v>
      </c>
      <c r="U2" s="3">
        <f>_xlfn.RANK.EQ(T2,$T$2:$T$31,0)</f>
        <v>5</v>
      </c>
    </row>
    <row r="3" spans="1:22" x14ac:dyDescent="0.4">
      <c r="A3" s="1">
        <v>2</v>
      </c>
      <c r="B3" s="1" t="str">
        <f>HLOOKUP(LEFT(C3,3),참조시트!B$1:G$2,2,FALSE)</f>
        <v>스포츠</v>
      </c>
      <c r="C3" s="1" t="s">
        <v>65</v>
      </c>
      <c r="D3" s="3" t="s">
        <v>16</v>
      </c>
      <c r="E3" s="1" t="s">
        <v>41</v>
      </c>
      <c r="F3" s="6">
        <v>44691</v>
      </c>
      <c r="G3" s="6" t="str">
        <f t="shared" ref="G3:G31" si="0">CHOOSE(WEEKDAY(F3,1),"일","월","화","수","목","금","토")</f>
        <v>화</v>
      </c>
      <c r="H3" s="6">
        <v>44895</v>
      </c>
      <c r="I3" s="1" t="str">
        <f t="shared" ref="I3:I31" si="1">CHOOSE(WEEKDAY(H3,1),"일","월","화","수","목","금","토")</f>
        <v>수</v>
      </c>
      <c r="J3" s="1">
        <f t="shared" ref="J3:J31" si="2">ROUND(DATEDIF(F3,H3,"D")/7,0)+1</f>
        <v>30</v>
      </c>
      <c r="K3" s="1" t="s">
        <v>50</v>
      </c>
      <c r="L3" s="1" t="str">
        <f t="shared" ref="L3:L31" si="3">RIGHT(K3,2)</f>
        <v>71</v>
      </c>
      <c r="M3" s="1" t="str">
        <f>VLOOKUP(K3,참조시트!$A$5:$B$23,2,FALSE)</f>
        <v>이리나</v>
      </c>
      <c r="N3" s="1">
        <v>9</v>
      </c>
      <c r="O3" s="1">
        <v>6</v>
      </c>
      <c r="P3" s="9">
        <f t="shared" ref="P3:P31" si="4">O3/N3</f>
        <v>0.66666666666666663</v>
      </c>
      <c r="Q3" s="7">
        <v>600000</v>
      </c>
      <c r="R3" s="7">
        <v>625300</v>
      </c>
      <c r="S3" s="8">
        <f t="shared" ref="S3:S31" si="5">Q3-R3</f>
        <v>-25300</v>
      </c>
      <c r="T3" s="3">
        <v>6.69</v>
      </c>
      <c r="U3" s="3">
        <f t="shared" ref="U3:U31" si="6">_xlfn.RANK.EQ(T3,$T$2:$T$31,0)</f>
        <v>15</v>
      </c>
    </row>
    <row r="4" spans="1:22" x14ac:dyDescent="0.4">
      <c r="A4" s="1">
        <v>3</v>
      </c>
      <c r="B4" s="1" t="str">
        <f>HLOOKUP(LEFT(C4,3),참조시트!B$1:G$2,2,FALSE)</f>
        <v>인문</v>
      </c>
      <c r="C4" s="1" t="s">
        <v>66</v>
      </c>
      <c r="D4" s="3" t="s">
        <v>17</v>
      </c>
      <c r="E4" s="1" t="s">
        <v>43</v>
      </c>
      <c r="F4" s="6">
        <v>44633</v>
      </c>
      <c r="G4" s="6" t="str">
        <f t="shared" si="0"/>
        <v>일</v>
      </c>
      <c r="H4" s="6">
        <v>44816</v>
      </c>
      <c r="I4" s="1" t="str">
        <f t="shared" si="1"/>
        <v>월</v>
      </c>
      <c r="J4" s="1">
        <f t="shared" si="2"/>
        <v>27</v>
      </c>
      <c r="K4" s="1" t="s">
        <v>52</v>
      </c>
      <c r="L4" s="1" t="str">
        <f t="shared" si="3"/>
        <v>11</v>
      </c>
      <c r="M4" s="1" t="str">
        <f>VLOOKUP(K4,참조시트!$A$5:$B$23,2,FALSE)</f>
        <v>강지운</v>
      </c>
      <c r="N4" s="1">
        <v>15</v>
      </c>
      <c r="O4" s="1">
        <v>10</v>
      </c>
      <c r="P4" s="9">
        <f t="shared" si="4"/>
        <v>0.66666666666666663</v>
      </c>
      <c r="Q4" s="7">
        <v>350000</v>
      </c>
      <c r="R4" s="7">
        <v>324800</v>
      </c>
      <c r="S4" s="8">
        <f t="shared" si="5"/>
        <v>25200</v>
      </c>
      <c r="T4" s="3">
        <v>3.74</v>
      </c>
      <c r="U4" s="3">
        <f t="shared" si="6"/>
        <v>28</v>
      </c>
    </row>
    <row r="5" spans="1:22" x14ac:dyDescent="0.4">
      <c r="A5" s="1">
        <v>4</v>
      </c>
      <c r="B5" s="1" t="str">
        <f>HLOOKUP(LEFT(C5,3),참조시트!B$1:G$2,2,FALSE)</f>
        <v>스포츠</v>
      </c>
      <c r="C5" s="1" t="s">
        <v>67</v>
      </c>
      <c r="D5" s="3" t="s">
        <v>19</v>
      </c>
      <c r="E5" s="1" t="s">
        <v>43</v>
      </c>
      <c r="F5" s="6">
        <v>44582</v>
      </c>
      <c r="G5" s="6" t="str">
        <f t="shared" si="0"/>
        <v>금</v>
      </c>
      <c r="H5" s="6">
        <v>44732</v>
      </c>
      <c r="I5" s="1" t="str">
        <f t="shared" si="1"/>
        <v>월</v>
      </c>
      <c r="J5" s="1">
        <f t="shared" si="2"/>
        <v>22</v>
      </c>
      <c r="K5" s="1" t="s">
        <v>54</v>
      </c>
      <c r="L5" s="1" t="str">
        <f t="shared" si="3"/>
        <v>25</v>
      </c>
      <c r="M5" s="1" t="str">
        <f>VLOOKUP(K5,참조시트!$A$5:$B$23,2,FALSE)</f>
        <v>장도원</v>
      </c>
      <c r="N5" s="1">
        <v>19</v>
      </c>
      <c r="O5" s="1">
        <v>18</v>
      </c>
      <c r="P5" s="9">
        <f t="shared" si="4"/>
        <v>0.94736842105263153</v>
      </c>
      <c r="Q5" s="7">
        <v>500000</v>
      </c>
      <c r="R5" s="7">
        <v>561000</v>
      </c>
      <c r="S5" s="8">
        <f t="shared" si="5"/>
        <v>-61000</v>
      </c>
      <c r="T5" s="3">
        <v>9.36</v>
      </c>
      <c r="U5" s="3">
        <f t="shared" si="6"/>
        <v>2</v>
      </c>
    </row>
    <row r="6" spans="1:22" x14ac:dyDescent="0.4">
      <c r="A6" s="1">
        <v>5</v>
      </c>
      <c r="B6" s="1" t="str">
        <f>HLOOKUP(LEFT(C6,3),참조시트!B$1:G$2,2,FALSE)</f>
        <v>예술</v>
      </c>
      <c r="C6" s="1" t="s">
        <v>68</v>
      </c>
      <c r="D6" s="3" t="s">
        <v>18</v>
      </c>
      <c r="E6" s="1" t="s">
        <v>41</v>
      </c>
      <c r="F6" s="6">
        <v>44654</v>
      </c>
      <c r="G6" s="6" t="str">
        <f t="shared" si="0"/>
        <v>일</v>
      </c>
      <c r="H6" s="6">
        <v>44836</v>
      </c>
      <c r="I6" s="1" t="str">
        <f t="shared" si="1"/>
        <v>일</v>
      </c>
      <c r="J6" s="1">
        <f t="shared" si="2"/>
        <v>27</v>
      </c>
      <c r="K6" s="1" t="s">
        <v>56</v>
      </c>
      <c r="L6" s="1" t="str">
        <f t="shared" si="3"/>
        <v>03</v>
      </c>
      <c r="M6" s="1" t="str">
        <f>VLOOKUP(K6,참조시트!$A$5:$B$23,2,FALSE)</f>
        <v>최시범</v>
      </c>
      <c r="N6" s="1">
        <v>10</v>
      </c>
      <c r="O6" s="1">
        <v>7</v>
      </c>
      <c r="P6" s="9">
        <f t="shared" si="4"/>
        <v>0.7</v>
      </c>
      <c r="Q6" s="7">
        <v>450000</v>
      </c>
      <c r="R6" s="7">
        <v>493000</v>
      </c>
      <c r="S6" s="8">
        <f t="shared" si="5"/>
        <v>-43000</v>
      </c>
      <c r="T6" s="3">
        <v>7.16</v>
      </c>
      <c r="U6" s="3">
        <f t="shared" si="6"/>
        <v>8</v>
      </c>
    </row>
    <row r="7" spans="1:22" x14ac:dyDescent="0.4">
      <c r="A7" s="1">
        <v>6</v>
      </c>
      <c r="B7" s="1" t="str">
        <f>HLOOKUP(LEFT(C7,3),참조시트!B$1:G$2,2,FALSE)</f>
        <v>문화</v>
      </c>
      <c r="C7" s="1" t="s">
        <v>69</v>
      </c>
      <c r="D7" s="3" t="s">
        <v>22</v>
      </c>
      <c r="E7" s="1" t="s">
        <v>42</v>
      </c>
      <c r="F7" s="6">
        <v>44652</v>
      </c>
      <c r="G7" s="6" t="str">
        <f t="shared" si="0"/>
        <v>금</v>
      </c>
      <c r="H7" s="6">
        <v>44834</v>
      </c>
      <c r="I7" s="1" t="str">
        <f t="shared" si="1"/>
        <v>금</v>
      </c>
      <c r="J7" s="1">
        <f t="shared" si="2"/>
        <v>27</v>
      </c>
      <c r="K7" s="1" t="s">
        <v>57</v>
      </c>
      <c r="L7" s="1" t="str">
        <f t="shared" si="3"/>
        <v>19</v>
      </c>
      <c r="M7" s="1" t="str">
        <f>VLOOKUP(K7,참조시트!$A$5:$B$23,2,FALSE)</f>
        <v>전손휘</v>
      </c>
      <c r="N7" s="1">
        <v>11</v>
      </c>
      <c r="O7" s="1">
        <v>7</v>
      </c>
      <c r="P7" s="9">
        <f t="shared" si="4"/>
        <v>0.63636363636363635</v>
      </c>
      <c r="Q7" s="7">
        <v>450000</v>
      </c>
      <c r="R7" s="7">
        <v>452000</v>
      </c>
      <c r="S7" s="8">
        <f t="shared" si="5"/>
        <v>-2000</v>
      </c>
      <c r="T7" s="3">
        <v>6.98</v>
      </c>
      <c r="U7" s="3">
        <f t="shared" si="6"/>
        <v>13</v>
      </c>
    </row>
    <row r="8" spans="1:22" x14ac:dyDescent="0.4">
      <c r="A8" s="1">
        <v>7</v>
      </c>
      <c r="B8" s="1" t="str">
        <f>HLOOKUP(LEFT(C8,3),참조시트!B$1:G$2,2,FALSE)</f>
        <v>예술</v>
      </c>
      <c r="C8" s="1" t="s">
        <v>70</v>
      </c>
      <c r="D8" s="3" t="s">
        <v>21</v>
      </c>
      <c r="E8" s="1" t="s">
        <v>41</v>
      </c>
      <c r="F8" s="6">
        <v>44682</v>
      </c>
      <c r="G8" s="6" t="str">
        <f t="shared" si="0"/>
        <v>일</v>
      </c>
      <c r="H8" s="6">
        <v>44925</v>
      </c>
      <c r="I8" s="1" t="str">
        <f t="shared" si="1"/>
        <v>금</v>
      </c>
      <c r="J8" s="1">
        <f t="shared" si="2"/>
        <v>36</v>
      </c>
      <c r="K8" s="1" t="s">
        <v>58</v>
      </c>
      <c r="L8" s="1" t="str">
        <f t="shared" si="3"/>
        <v>29</v>
      </c>
      <c r="M8" s="1" t="str">
        <f>VLOOKUP(K8,참조시트!$A$5:$B$23,2,FALSE)</f>
        <v>권유영</v>
      </c>
      <c r="N8" s="1">
        <v>18</v>
      </c>
      <c r="O8" s="1">
        <v>16</v>
      </c>
      <c r="P8" s="9">
        <f t="shared" si="4"/>
        <v>0.88888888888888884</v>
      </c>
      <c r="Q8" s="7">
        <v>600000</v>
      </c>
      <c r="R8" s="7">
        <v>663800</v>
      </c>
      <c r="S8" s="8">
        <f t="shared" si="5"/>
        <v>-63800</v>
      </c>
      <c r="T8" s="3">
        <v>6.42</v>
      </c>
      <c r="U8" s="3">
        <f t="shared" si="6"/>
        <v>18</v>
      </c>
    </row>
    <row r="9" spans="1:22" x14ac:dyDescent="0.4">
      <c r="A9" s="1">
        <v>8</v>
      </c>
      <c r="B9" s="1" t="str">
        <f>HLOOKUP(LEFT(C9,3),참조시트!B$1:G$2,2,FALSE)</f>
        <v>인문</v>
      </c>
      <c r="C9" s="1" t="s">
        <v>71</v>
      </c>
      <c r="D9" s="3" t="s">
        <v>35</v>
      </c>
      <c r="E9" s="1" t="s">
        <v>43</v>
      </c>
      <c r="F9" s="6">
        <v>44566</v>
      </c>
      <c r="G9" s="6" t="str">
        <f t="shared" si="0"/>
        <v>수</v>
      </c>
      <c r="H9" s="6">
        <v>44624</v>
      </c>
      <c r="I9" s="1" t="str">
        <f t="shared" si="1"/>
        <v>금</v>
      </c>
      <c r="J9" s="1">
        <f t="shared" si="2"/>
        <v>9</v>
      </c>
      <c r="K9" s="1" t="s">
        <v>59</v>
      </c>
      <c r="L9" s="1" t="str">
        <f t="shared" si="3"/>
        <v>37</v>
      </c>
      <c r="M9" s="1" t="str">
        <f>VLOOKUP(K9,참조시트!$A$5:$B$23,2,FALSE)</f>
        <v>도병휘</v>
      </c>
      <c r="N9" s="1">
        <v>8</v>
      </c>
      <c r="O9" s="1">
        <v>8</v>
      </c>
      <c r="P9" s="9">
        <f t="shared" si="4"/>
        <v>1</v>
      </c>
      <c r="Q9" s="7">
        <v>200000</v>
      </c>
      <c r="R9" s="7">
        <v>178000</v>
      </c>
      <c r="S9" s="8">
        <f t="shared" si="5"/>
        <v>22000</v>
      </c>
      <c r="T9" s="3">
        <v>4.25</v>
      </c>
      <c r="U9" s="3">
        <f t="shared" si="6"/>
        <v>27</v>
      </c>
    </row>
    <row r="10" spans="1:22" x14ac:dyDescent="0.4">
      <c r="A10" s="1">
        <v>9</v>
      </c>
      <c r="B10" s="1" t="str">
        <f>HLOOKUP(LEFT(C10,3),참조시트!B$1:G$2,2,FALSE)</f>
        <v>예술</v>
      </c>
      <c r="C10" s="1" t="s">
        <v>72</v>
      </c>
      <c r="D10" s="3" t="s">
        <v>23</v>
      </c>
      <c r="E10" s="1" t="s">
        <v>42</v>
      </c>
      <c r="F10" s="6">
        <v>44666</v>
      </c>
      <c r="G10" s="6" t="str">
        <f t="shared" si="0"/>
        <v>금</v>
      </c>
      <c r="H10" s="6">
        <v>44787</v>
      </c>
      <c r="I10" s="1" t="str">
        <f t="shared" si="1"/>
        <v>일</v>
      </c>
      <c r="J10" s="1">
        <f t="shared" si="2"/>
        <v>18</v>
      </c>
      <c r="K10" s="1" t="s">
        <v>61</v>
      </c>
      <c r="L10" s="1" t="str">
        <f t="shared" si="3"/>
        <v>16</v>
      </c>
      <c r="M10" s="1" t="str">
        <f>VLOOKUP(K10,참조시트!$A$5:$B$23,2,FALSE)</f>
        <v>황귀웅</v>
      </c>
      <c r="N10" s="1">
        <v>10</v>
      </c>
      <c r="O10" s="1">
        <v>10</v>
      </c>
      <c r="P10" s="9">
        <f t="shared" si="4"/>
        <v>1</v>
      </c>
      <c r="Q10" s="7">
        <v>800000</v>
      </c>
      <c r="R10" s="7">
        <v>876200</v>
      </c>
      <c r="S10" s="8">
        <f t="shared" si="5"/>
        <v>-76200</v>
      </c>
      <c r="T10" s="3">
        <v>7.29</v>
      </c>
      <c r="U10" s="3">
        <f t="shared" si="6"/>
        <v>7</v>
      </c>
    </row>
    <row r="11" spans="1:22" x14ac:dyDescent="0.4">
      <c r="A11" s="1">
        <v>10</v>
      </c>
      <c r="B11" s="1" t="str">
        <f>HLOOKUP(LEFT(C11,3),참조시트!B$1:G$2,2,FALSE)</f>
        <v>IT</v>
      </c>
      <c r="C11" s="1" t="s">
        <v>73</v>
      </c>
      <c r="D11" s="3" t="s">
        <v>24</v>
      </c>
      <c r="E11" s="1" t="s">
        <v>41</v>
      </c>
      <c r="F11" s="6">
        <v>44682</v>
      </c>
      <c r="G11" s="6" t="str">
        <f t="shared" si="0"/>
        <v>일</v>
      </c>
      <c r="H11" s="6">
        <v>44803</v>
      </c>
      <c r="I11" s="1" t="str">
        <f t="shared" si="1"/>
        <v>화</v>
      </c>
      <c r="J11" s="1">
        <f t="shared" si="2"/>
        <v>18</v>
      </c>
      <c r="K11" s="1" t="s">
        <v>62</v>
      </c>
      <c r="L11" s="1" t="str">
        <f t="shared" si="3"/>
        <v>10</v>
      </c>
      <c r="M11" s="1" t="str">
        <f>VLOOKUP(K11,참조시트!$A$5:$B$23,2,FALSE)</f>
        <v>우원민</v>
      </c>
      <c r="N11" s="1">
        <v>17</v>
      </c>
      <c r="O11" s="1">
        <v>12</v>
      </c>
      <c r="P11" s="9">
        <f t="shared" si="4"/>
        <v>0.70588235294117652</v>
      </c>
      <c r="Q11" s="7">
        <v>400000</v>
      </c>
      <c r="R11" s="7">
        <v>444400</v>
      </c>
      <c r="S11" s="8">
        <f t="shared" si="5"/>
        <v>-44400</v>
      </c>
      <c r="T11" s="3">
        <v>4.2699999999999996</v>
      </c>
      <c r="U11" s="3">
        <f t="shared" si="6"/>
        <v>26</v>
      </c>
    </row>
    <row r="12" spans="1:22" x14ac:dyDescent="0.4">
      <c r="A12" s="1">
        <v>11</v>
      </c>
      <c r="B12" s="1" t="str">
        <f>HLOOKUP(LEFT(C12,3),참조시트!B$1:G$2,2,FALSE)</f>
        <v>언어</v>
      </c>
      <c r="C12" s="1" t="s">
        <v>83</v>
      </c>
      <c r="D12" s="3" t="s">
        <v>84</v>
      </c>
      <c r="E12" s="1" t="s">
        <v>85</v>
      </c>
      <c r="F12" s="6">
        <v>44958</v>
      </c>
      <c r="G12" s="6" t="str">
        <f t="shared" si="0"/>
        <v>수</v>
      </c>
      <c r="H12" s="6">
        <v>45260</v>
      </c>
      <c r="I12" s="1" t="str">
        <f t="shared" si="1"/>
        <v>목</v>
      </c>
      <c r="J12" s="1">
        <f t="shared" si="2"/>
        <v>44</v>
      </c>
      <c r="K12" s="1" t="s">
        <v>86</v>
      </c>
      <c r="L12" s="1" t="str">
        <f t="shared" si="3"/>
        <v>54</v>
      </c>
      <c r="M12" s="1" t="str">
        <f>VLOOKUP(K12,참조시트!$A$5:$B$23,2,FALSE)</f>
        <v>크리스 박</v>
      </c>
      <c r="N12" s="1">
        <v>24</v>
      </c>
      <c r="O12" s="1">
        <v>18</v>
      </c>
      <c r="P12" s="9">
        <f t="shared" si="4"/>
        <v>0.75</v>
      </c>
      <c r="Q12" s="7">
        <v>600000</v>
      </c>
      <c r="R12" s="7">
        <v>560000</v>
      </c>
      <c r="S12" s="8">
        <f t="shared" si="5"/>
        <v>40000</v>
      </c>
      <c r="T12" s="3">
        <v>5.81</v>
      </c>
      <c r="U12" s="3">
        <f t="shared" si="6"/>
        <v>23</v>
      </c>
    </row>
    <row r="13" spans="1:22" x14ac:dyDescent="0.4">
      <c r="A13" s="1">
        <v>12</v>
      </c>
      <c r="B13" s="1" t="str">
        <f>HLOOKUP(LEFT(C13,3),참조시트!B$1:G$2,2,FALSE)</f>
        <v>스포츠</v>
      </c>
      <c r="C13" s="1" t="s">
        <v>87</v>
      </c>
      <c r="D13" s="3" t="s">
        <v>88</v>
      </c>
      <c r="E13" s="1" t="s">
        <v>89</v>
      </c>
      <c r="F13" s="6">
        <v>44988</v>
      </c>
      <c r="G13" s="6" t="str">
        <f t="shared" si="0"/>
        <v>금</v>
      </c>
      <c r="H13" s="6">
        <v>45262</v>
      </c>
      <c r="I13" s="1" t="str">
        <f t="shared" si="1"/>
        <v>토</v>
      </c>
      <c r="J13" s="1">
        <f t="shared" si="2"/>
        <v>40</v>
      </c>
      <c r="K13" s="1" t="s">
        <v>90</v>
      </c>
      <c r="L13" s="1" t="str">
        <f t="shared" si="3"/>
        <v>92</v>
      </c>
      <c r="M13" s="1" t="str">
        <f>VLOOKUP(K13,참조시트!$A$5:$B$23,2,FALSE)</f>
        <v>서준유</v>
      </c>
      <c r="N13" s="1">
        <v>35</v>
      </c>
      <c r="O13" s="1">
        <v>35</v>
      </c>
      <c r="P13" s="9">
        <f t="shared" si="4"/>
        <v>1</v>
      </c>
      <c r="Q13" s="7">
        <v>600000</v>
      </c>
      <c r="R13" s="7">
        <v>542300</v>
      </c>
      <c r="S13" s="8">
        <f t="shared" si="5"/>
        <v>57700</v>
      </c>
      <c r="T13" s="3">
        <v>9.4</v>
      </c>
      <c r="U13" s="3">
        <f t="shared" si="6"/>
        <v>1</v>
      </c>
    </row>
    <row r="14" spans="1:22" x14ac:dyDescent="0.4">
      <c r="A14" s="1">
        <v>13</v>
      </c>
      <c r="B14" s="1" t="str">
        <f>HLOOKUP(LEFT(C14,3),참조시트!B$1:G$2,2,FALSE)</f>
        <v>문화</v>
      </c>
      <c r="C14" s="1" t="s">
        <v>91</v>
      </c>
      <c r="D14" s="3" t="s">
        <v>92</v>
      </c>
      <c r="E14" s="1" t="s">
        <v>93</v>
      </c>
      <c r="F14" s="6">
        <v>45084</v>
      </c>
      <c r="G14" s="6" t="str">
        <f t="shared" si="0"/>
        <v>수</v>
      </c>
      <c r="H14" s="6">
        <v>45266</v>
      </c>
      <c r="I14" s="1" t="str">
        <f t="shared" si="1"/>
        <v>수</v>
      </c>
      <c r="J14" s="1">
        <f t="shared" si="2"/>
        <v>27</v>
      </c>
      <c r="K14" s="1" t="s">
        <v>94</v>
      </c>
      <c r="L14" s="1" t="str">
        <f t="shared" si="3"/>
        <v>22</v>
      </c>
      <c r="M14" s="1" t="str">
        <f>VLOOKUP(K14,참조시트!$A$5:$B$23,2,FALSE)</f>
        <v>조연미</v>
      </c>
      <c r="N14" s="1">
        <v>15</v>
      </c>
      <c r="O14" s="1">
        <v>13</v>
      </c>
      <c r="P14" s="9">
        <f t="shared" si="4"/>
        <v>0.8666666666666667</v>
      </c>
      <c r="Q14" s="7">
        <v>800000</v>
      </c>
      <c r="R14" s="7">
        <v>958100</v>
      </c>
      <c r="S14" s="8">
        <f t="shared" si="5"/>
        <v>-158100</v>
      </c>
      <c r="T14" s="3">
        <v>7.11</v>
      </c>
      <c r="U14" s="3">
        <f t="shared" si="6"/>
        <v>10</v>
      </c>
    </row>
    <row r="15" spans="1:22" x14ac:dyDescent="0.4">
      <c r="A15" s="1">
        <v>14</v>
      </c>
      <c r="B15" s="1" t="str">
        <f>HLOOKUP(LEFT(C15,3),참조시트!B$1:G$2,2,FALSE)</f>
        <v>IT</v>
      </c>
      <c r="C15" s="1" t="s">
        <v>95</v>
      </c>
      <c r="D15" s="3" t="s">
        <v>96</v>
      </c>
      <c r="E15" s="1" t="s">
        <v>93</v>
      </c>
      <c r="F15" s="6">
        <v>44977</v>
      </c>
      <c r="G15" s="6" t="str">
        <f t="shared" si="0"/>
        <v>월</v>
      </c>
      <c r="H15" s="6">
        <v>45188</v>
      </c>
      <c r="I15" s="1" t="str">
        <f t="shared" si="1"/>
        <v>화</v>
      </c>
      <c r="J15" s="1">
        <f t="shared" si="2"/>
        <v>31</v>
      </c>
      <c r="K15" s="1" t="s">
        <v>97</v>
      </c>
      <c r="L15" s="1" t="str">
        <f t="shared" si="3"/>
        <v>15</v>
      </c>
      <c r="M15" s="1" t="str">
        <f>VLOOKUP(K15,참조시트!$A$5:$B$23,2,FALSE)</f>
        <v>원문수</v>
      </c>
      <c r="N15" s="1">
        <v>30</v>
      </c>
      <c r="O15" s="1">
        <v>22</v>
      </c>
      <c r="P15" s="9">
        <f t="shared" si="4"/>
        <v>0.73333333333333328</v>
      </c>
      <c r="Q15" s="7">
        <v>550000</v>
      </c>
      <c r="R15" s="7">
        <v>682000</v>
      </c>
      <c r="S15" s="8">
        <f t="shared" si="5"/>
        <v>-132000</v>
      </c>
      <c r="T15" s="3">
        <v>6.31</v>
      </c>
      <c r="U15" s="3">
        <f t="shared" si="6"/>
        <v>19</v>
      </c>
    </row>
    <row r="16" spans="1:22" x14ac:dyDescent="0.4">
      <c r="A16" s="1">
        <v>15</v>
      </c>
      <c r="B16" s="1" t="str">
        <f>HLOOKUP(LEFT(C16,3),참조시트!B$1:G$2,2,FALSE)</f>
        <v>인문</v>
      </c>
      <c r="C16" s="1" t="s">
        <v>98</v>
      </c>
      <c r="D16" s="3" t="s">
        <v>99</v>
      </c>
      <c r="E16" s="1" t="s">
        <v>89</v>
      </c>
      <c r="F16" s="6">
        <v>44937</v>
      </c>
      <c r="G16" s="6" t="str">
        <f t="shared" si="0"/>
        <v>수</v>
      </c>
      <c r="H16" s="6">
        <v>45056</v>
      </c>
      <c r="I16" s="1" t="str">
        <f t="shared" si="1"/>
        <v>수</v>
      </c>
      <c r="J16" s="1">
        <f t="shared" si="2"/>
        <v>18</v>
      </c>
      <c r="K16" s="1" t="s">
        <v>100</v>
      </c>
      <c r="L16" s="1" t="str">
        <f t="shared" si="3"/>
        <v>40</v>
      </c>
      <c r="M16" s="1" t="str">
        <f>VLOOKUP(K16,참조시트!$A$5:$B$23,2,FALSE)</f>
        <v>윤서현</v>
      </c>
      <c r="N16" s="1">
        <v>12</v>
      </c>
      <c r="O16" s="1">
        <v>10</v>
      </c>
      <c r="P16" s="9">
        <f t="shared" si="4"/>
        <v>0.83333333333333337</v>
      </c>
      <c r="Q16" s="7">
        <v>250000</v>
      </c>
      <c r="R16" s="7">
        <v>221000</v>
      </c>
      <c r="S16" s="8">
        <f t="shared" si="5"/>
        <v>29000</v>
      </c>
      <c r="T16" s="3">
        <v>6.2</v>
      </c>
      <c r="U16" s="3">
        <f t="shared" si="6"/>
        <v>21</v>
      </c>
    </row>
    <row r="17" spans="1:21" x14ac:dyDescent="0.4">
      <c r="A17" s="1">
        <v>16</v>
      </c>
      <c r="B17" s="1" t="str">
        <f>HLOOKUP(LEFT(C17,3),참조시트!B$1:G$2,2,FALSE)</f>
        <v>언어</v>
      </c>
      <c r="C17" s="1" t="s">
        <v>101</v>
      </c>
      <c r="D17" s="3" t="s">
        <v>102</v>
      </c>
      <c r="E17" s="1" t="s">
        <v>89</v>
      </c>
      <c r="F17" s="6">
        <v>44946</v>
      </c>
      <c r="G17" s="6" t="str">
        <f t="shared" si="0"/>
        <v>금</v>
      </c>
      <c r="H17" s="6">
        <v>45188</v>
      </c>
      <c r="I17" s="1" t="str">
        <f t="shared" si="1"/>
        <v>화</v>
      </c>
      <c r="J17" s="1">
        <f t="shared" si="2"/>
        <v>36</v>
      </c>
      <c r="K17" s="1" t="s">
        <v>103</v>
      </c>
      <c r="L17" s="1" t="str">
        <f t="shared" si="3"/>
        <v>28</v>
      </c>
      <c r="M17" s="1" t="str">
        <f>VLOOKUP(K17,참조시트!$A$5:$B$23,2,FALSE)</f>
        <v>김재평</v>
      </c>
      <c r="N17" s="1">
        <v>20</v>
      </c>
      <c r="O17" s="1">
        <v>18</v>
      </c>
      <c r="P17" s="9">
        <f t="shared" si="4"/>
        <v>0.9</v>
      </c>
      <c r="Q17" s="7">
        <v>600000</v>
      </c>
      <c r="R17" s="7">
        <v>547000</v>
      </c>
      <c r="S17" s="8">
        <f t="shared" si="5"/>
        <v>53000</v>
      </c>
      <c r="T17" s="3">
        <v>5.0999999999999996</v>
      </c>
      <c r="U17" s="3">
        <f t="shared" si="6"/>
        <v>24</v>
      </c>
    </row>
    <row r="18" spans="1:21" x14ac:dyDescent="0.4">
      <c r="A18" s="1">
        <v>17</v>
      </c>
      <c r="B18" s="1" t="str">
        <f>HLOOKUP(LEFT(C18,3),참조시트!B$1:G$2,2,FALSE)</f>
        <v>스포츠</v>
      </c>
      <c r="C18" s="1" t="s">
        <v>104</v>
      </c>
      <c r="D18" s="3" t="s">
        <v>105</v>
      </c>
      <c r="E18" s="1" t="s">
        <v>93</v>
      </c>
      <c r="F18" s="6">
        <v>45000</v>
      </c>
      <c r="G18" s="6" t="str">
        <f t="shared" si="0"/>
        <v>수</v>
      </c>
      <c r="H18" s="6">
        <v>45213</v>
      </c>
      <c r="I18" s="1" t="str">
        <f t="shared" si="1"/>
        <v>토</v>
      </c>
      <c r="J18" s="1">
        <f t="shared" si="2"/>
        <v>31</v>
      </c>
      <c r="K18" s="1" t="s">
        <v>106</v>
      </c>
      <c r="L18" s="1" t="str">
        <f t="shared" si="3"/>
        <v>71</v>
      </c>
      <c r="M18" s="1" t="str">
        <f>VLOOKUP(K18,참조시트!$A$5:$B$23,2,FALSE)</f>
        <v>이리나</v>
      </c>
      <c r="N18" s="1">
        <v>10</v>
      </c>
      <c r="O18" s="1">
        <v>6</v>
      </c>
      <c r="P18" s="9">
        <f t="shared" si="4"/>
        <v>0.6</v>
      </c>
      <c r="Q18" s="7">
        <v>700000</v>
      </c>
      <c r="R18" s="7">
        <v>693000</v>
      </c>
      <c r="S18" s="8">
        <f t="shared" si="5"/>
        <v>7000</v>
      </c>
      <c r="T18" s="3">
        <v>6.23</v>
      </c>
      <c r="U18" s="3">
        <f t="shared" si="6"/>
        <v>20</v>
      </c>
    </row>
    <row r="19" spans="1:21" x14ac:dyDescent="0.4">
      <c r="A19" s="1">
        <v>18</v>
      </c>
      <c r="B19" s="1" t="str">
        <f>HLOOKUP(LEFT(C19,3),참조시트!B$1:G$2,2,FALSE)</f>
        <v>예술</v>
      </c>
      <c r="C19" s="1" t="s">
        <v>107</v>
      </c>
      <c r="D19" s="3" t="s">
        <v>108</v>
      </c>
      <c r="E19" s="1" t="s">
        <v>93</v>
      </c>
      <c r="F19" s="6">
        <v>45031</v>
      </c>
      <c r="G19" s="6" t="str">
        <f t="shared" si="0"/>
        <v>토</v>
      </c>
      <c r="H19" s="6">
        <v>45213</v>
      </c>
      <c r="I19" s="1" t="str">
        <f t="shared" si="1"/>
        <v>토</v>
      </c>
      <c r="J19" s="1">
        <f t="shared" si="2"/>
        <v>27</v>
      </c>
      <c r="K19" s="1" t="s">
        <v>109</v>
      </c>
      <c r="L19" s="1" t="str">
        <f t="shared" si="3"/>
        <v>16</v>
      </c>
      <c r="M19" s="1" t="str">
        <f>VLOOKUP(K19,참조시트!$A$5:$B$23,2,FALSE)</f>
        <v>황귀웅</v>
      </c>
      <c r="N19" s="1">
        <v>15</v>
      </c>
      <c r="O19" s="1">
        <v>13</v>
      </c>
      <c r="P19" s="9">
        <f t="shared" si="4"/>
        <v>0.8666666666666667</v>
      </c>
      <c r="Q19" s="7">
        <v>1000000</v>
      </c>
      <c r="R19" s="7">
        <v>910000</v>
      </c>
      <c r="S19" s="8">
        <f t="shared" si="5"/>
        <v>90000</v>
      </c>
      <c r="T19" s="3">
        <v>7.1</v>
      </c>
      <c r="U19" s="3">
        <f t="shared" si="6"/>
        <v>11</v>
      </c>
    </row>
    <row r="20" spans="1:21" x14ac:dyDescent="0.4">
      <c r="A20" s="1">
        <v>19</v>
      </c>
      <c r="B20" s="1" t="str">
        <f>HLOOKUP(LEFT(C20,3),참조시트!B$1:G$2,2,FALSE)</f>
        <v>스포츠</v>
      </c>
      <c r="C20" s="1" t="s">
        <v>110</v>
      </c>
      <c r="D20" s="3" t="s">
        <v>111</v>
      </c>
      <c r="E20" s="1" t="s">
        <v>89</v>
      </c>
      <c r="F20" s="6">
        <v>44988</v>
      </c>
      <c r="G20" s="6" t="str">
        <f t="shared" si="0"/>
        <v>금</v>
      </c>
      <c r="H20" s="6">
        <v>45232</v>
      </c>
      <c r="I20" s="1" t="str">
        <f t="shared" si="1"/>
        <v>목</v>
      </c>
      <c r="J20" s="1">
        <f t="shared" si="2"/>
        <v>36</v>
      </c>
      <c r="K20" s="1" t="s">
        <v>112</v>
      </c>
      <c r="L20" s="1" t="str">
        <f t="shared" si="3"/>
        <v>25</v>
      </c>
      <c r="M20" s="1" t="str">
        <f>VLOOKUP(K20,참조시트!$A$5:$B$23,2,FALSE)</f>
        <v>장도원</v>
      </c>
      <c r="N20" s="1">
        <v>25</v>
      </c>
      <c r="O20" s="1">
        <v>14</v>
      </c>
      <c r="P20" s="9">
        <f t="shared" si="4"/>
        <v>0.56000000000000005</v>
      </c>
      <c r="Q20" s="7">
        <v>750000</v>
      </c>
      <c r="R20" s="7">
        <v>748900</v>
      </c>
      <c r="S20" s="8">
        <f t="shared" si="5"/>
        <v>1100</v>
      </c>
      <c r="T20" s="3">
        <v>6.1</v>
      </c>
      <c r="U20" s="3">
        <f t="shared" si="6"/>
        <v>22</v>
      </c>
    </row>
    <row r="21" spans="1:21" x14ac:dyDescent="0.4">
      <c r="A21" s="1">
        <v>20</v>
      </c>
      <c r="B21" s="1" t="str">
        <f>HLOOKUP(LEFT(C21,3),참조시트!B$1:G$2,2,FALSE)</f>
        <v>예술</v>
      </c>
      <c r="C21" s="1" t="s">
        <v>113</v>
      </c>
      <c r="D21" s="3" t="s">
        <v>114</v>
      </c>
      <c r="E21" s="1" t="s">
        <v>93</v>
      </c>
      <c r="F21" s="6">
        <v>45052</v>
      </c>
      <c r="G21" s="6" t="str">
        <f t="shared" si="0"/>
        <v>토</v>
      </c>
      <c r="H21" s="6">
        <v>45204</v>
      </c>
      <c r="I21" s="1" t="str">
        <f t="shared" si="1"/>
        <v>목</v>
      </c>
      <c r="J21" s="1">
        <f t="shared" si="2"/>
        <v>23</v>
      </c>
      <c r="K21" s="1" t="s">
        <v>115</v>
      </c>
      <c r="L21" s="1" t="str">
        <f t="shared" si="3"/>
        <v>14</v>
      </c>
      <c r="M21" s="1" t="str">
        <f>VLOOKUP(K21,참조시트!$A$5:$B$23,2,FALSE)</f>
        <v>박혜서</v>
      </c>
      <c r="N21" s="1">
        <v>10</v>
      </c>
      <c r="O21" s="1">
        <v>8</v>
      </c>
      <c r="P21" s="9">
        <f t="shared" si="4"/>
        <v>0.8</v>
      </c>
      <c r="Q21" s="7">
        <v>500000</v>
      </c>
      <c r="R21" s="7">
        <v>512000</v>
      </c>
      <c r="S21" s="8">
        <f t="shared" si="5"/>
        <v>-12000</v>
      </c>
      <c r="T21" s="3">
        <v>3.2</v>
      </c>
      <c r="U21" s="3">
        <f t="shared" si="6"/>
        <v>30</v>
      </c>
    </row>
    <row r="22" spans="1:21" x14ac:dyDescent="0.4">
      <c r="A22" s="1">
        <v>21</v>
      </c>
      <c r="B22" s="1" t="str">
        <f>HLOOKUP(LEFT(C22,3),참조시트!B$1:G$2,2,FALSE)</f>
        <v>언어</v>
      </c>
      <c r="C22" s="1" t="s">
        <v>116</v>
      </c>
      <c r="D22" s="3" t="s">
        <v>117</v>
      </c>
      <c r="E22" s="1" t="s">
        <v>93</v>
      </c>
      <c r="F22" s="6">
        <v>45323</v>
      </c>
      <c r="G22" s="6" t="str">
        <f t="shared" si="0"/>
        <v>목</v>
      </c>
      <c r="H22" s="6">
        <v>45626</v>
      </c>
      <c r="I22" s="1" t="str">
        <f t="shared" si="1"/>
        <v>토</v>
      </c>
      <c r="J22" s="1">
        <f t="shared" si="2"/>
        <v>44</v>
      </c>
      <c r="K22" s="1" t="s">
        <v>86</v>
      </c>
      <c r="L22" s="1" t="str">
        <f t="shared" si="3"/>
        <v>54</v>
      </c>
      <c r="M22" s="1" t="str">
        <f>VLOOKUP(K22,참조시트!$A$5:$B$23,2,FALSE)</f>
        <v>크리스 박</v>
      </c>
      <c r="N22" s="1">
        <v>15</v>
      </c>
      <c r="O22" s="1">
        <v>15</v>
      </c>
      <c r="P22" s="9">
        <f t="shared" si="4"/>
        <v>1</v>
      </c>
      <c r="Q22" s="7">
        <v>600000</v>
      </c>
      <c r="R22" s="7">
        <v>532100</v>
      </c>
      <c r="S22" s="8">
        <f t="shared" si="5"/>
        <v>67900</v>
      </c>
      <c r="T22" s="3">
        <v>7.3</v>
      </c>
      <c r="U22" s="3">
        <f t="shared" si="6"/>
        <v>6</v>
      </c>
    </row>
    <row r="23" spans="1:21" x14ac:dyDescent="0.4">
      <c r="A23" s="1">
        <v>22</v>
      </c>
      <c r="B23" s="1" t="str">
        <f>HLOOKUP(LEFT(C23,3),참조시트!B$1:G$2,2,FALSE)</f>
        <v>언어</v>
      </c>
      <c r="C23" s="1" t="s">
        <v>118</v>
      </c>
      <c r="D23" s="3" t="s">
        <v>119</v>
      </c>
      <c r="E23" s="1" t="s">
        <v>93</v>
      </c>
      <c r="F23" s="6">
        <v>45354</v>
      </c>
      <c r="G23" s="6" t="str">
        <f t="shared" si="0"/>
        <v>일</v>
      </c>
      <c r="H23" s="6">
        <v>45595</v>
      </c>
      <c r="I23" s="1" t="str">
        <f t="shared" si="1"/>
        <v>수</v>
      </c>
      <c r="J23" s="1">
        <f t="shared" si="2"/>
        <v>35</v>
      </c>
      <c r="K23" s="1" t="s">
        <v>120</v>
      </c>
      <c r="L23" s="1" t="str">
        <f t="shared" si="3"/>
        <v>89</v>
      </c>
      <c r="M23" s="1" t="str">
        <f>VLOOKUP(K23,참조시트!$A$5:$B$23,2,FALSE)</f>
        <v>주재성</v>
      </c>
      <c r="N23" s="1">
        <v>15</v>
      </c>
      <c r="O23" s="1">
        <v>8</v>
      </c>
      <c r="P23" s="9">
        <f t="shared" si="4"/>
        <v>0.53333333333333333</v>
      </c>
      <c r="Q23" s="7">
        <v>600000</v>
      </c>
      <c r="R23" s="7">
        <v>508900</v>
      </c>
      <c r="S23" s="8">
        <f t="shared" si="5"/>
        <v>91100</v>
      </c>
      <c r="T23" s="3">
        <v>4.29</v>
      </c>
      <c r="U23" s="3">
        <f t="shared" si="6"/>
        <v>25</v>
      </c>
    </row>
    <row r="24" spans="1:21" x14ac:dyDescent="0.4">
      <c r="A24" s="1">
        <v>23</v>
      </c>
      <c r="B24" s="1" t="str">
        <f>HLOOKUP(LEFT(C24,3),참조시트!B$1:G$2,2,FALSE)</f>
        <v>문화</v>
      </c>
      <c r="C24" s="1" t="s">
        <v>121</v>
      </c>
      <c r="D24" s="3" t="s">
        <v>122</v>
      </c>
      <c r="E24" s="1" t="s">
        <v>93</v>
      </c>
      <c r="F24" s="6">
        <v>45415</v>
      </c>
      <c r="G24" s="6" t="str">
        <f t="shared" si="0"/>
        <v>금</v>
      </c>
      <c r="H24" s="6">
        <v>45537</v>
      </c>
      <c r="I24" s="1" t="str">
        <f t="shared" si="1"/>
        <v>월</v>
      </c>
      <c r="J24" s="1">
        <f t="shared" si="2"/>
        <v>18</v>
      </c>
      <c r="K24" s="1" t="s">
        <v>123</v>
      </c>
      <c r="L24" s="1" t="str">
        <f t="shared" si="3"/>
        <v>55</v>
      </c>
      <c r="M24" s="1" t="str">
        <f>VLOOKUP(K24,참조시트!$A$5:$B$23,2,FALSE)</f>
        <v>나아인</v>
      </c>
      <c r="N24" s="1">
        <v>20</v>
      </c>
      <c r="O24" s="1">
        <v>18</v>
      </c>
      <c r="P24" s="9">
        <f t="shared" si="4"/>
        <v>0.9</v>
      </c>
      <c r="Q24" s="7">
        <v>500000</v>
      </c>
      <c r="R24" s="7">
        <v>574000</v>
      </c>
      <c r="S24" s="8">
        <f t="shared" si="5"/>
        <v>-74000</v>
      </c>
      <c r="T24" s="3">
        <v>8.9</v>
      </c>
      <c r="U24" s="3">
        <f t="shared" si="6"/>
        <v>4</v>
      </c>
    </row>
    <row r="25" spans="1:21" x14ac:dyDescent="0.4">
      <c r="A25" s="1">
        <v>24</v>
      </c>
      <c r="B25" s="1" t="str">
        <f>HLOOKUP(LEFT(C25,3),참조시트!B$1:G$2,2,FALSE)</f>
        <v>문화</v>
      </c>
      <c r="C25" s="1" t="s">
        <v>124</v>
      </c>
      <c r="D25" s="3" t="s">
        <v>125</v>
      </c>
      <c r="E25" s="1" t="s">
        <v>89</v>
      </c>
      <c r="F25" s="6">
        <v>45361</v>
      </c>
      <c r="G25" s="6" t="str">
        <f t="shared" si="0"/>
        <v>일</v>
      </c>
      <c r="H25" s="6">
        <v>45635</v>
      </c>
      <c r="I25" s="1" t="str">
        <f t="shared" si="1"/>
        <v>월</v>
      </c>
      <c r="J25" s="1">
        <f t="shared" si="2"/>
        <v>40</v>
      </c>
      <c r="K25" s="1" t="s">
        <v>126</v>
      </c>
      <c r="L25" s="1" t="str">
        <f t="shared" si="3"/>
        <v>96</v>
      </c>
      <c r="M25" s="1" t="str">
        <f>VLOOKUP(K25,참조시트!$A$5:$B$23,2,FALSE)</f>
        <v>연국원</v>
      </c>
      <c r="N25" s="1">
        <v>25</v>
      </c>
      <c r="O25" s="1">
        <v>24</v>
      </c>
      <c r="P25" s="9">
        <f t="shared" si="4"/>
        <v>0.96</v>
      </c>
      <c r="Q25" s="7">
        <v>600000</v>
      </c>
      <c r="R25" s="7">
        <v>548000</v>
      </c>
      <c r="S25" s="8">
        <f t="shared" si="5"/>
        <v>52000</v>
      </c>
      <c r="T25" s="3">
        <v>6.47</v>
      </c>
      <c r="U25" s="3">
        <f t="shared" si="6"/>
        <v>17</v>
      </c>
    </row>
    <row r="26" spans="1:21" x14ac:dyDescent="0.4">
      <c r="A26" s="1">
        <v>25</v>
      </c>
      <c r="B26" s="1" t="str">
        <f>HLOOKUP(LEFT(C26,3),참조시트!B$1:G$2,2,FALSE)</f>
        <v>스포츠</v>
      </c>
      <c r="C26" s="1" t="s">
        <v>87</v>
      </c>
      <c r="D26" s="3" t="s">
        <v>88</v>
      </c>
      <c r="E26" s="1" t="s">
        <v>89</v>
      </c>
      <c r="F26" s="6">
        <v>45324</v>
      </c>
      <c r="G26" s="6" t="str">
        <f t="shared" si="0"/>
        <v>금</v>
      </c>
      <c r="H26" s="6">
        <v>45597</v>
      </c>
      <c r="I26" s="1" t="str">
        <f t="shared" si="1"/>
        <v>금</v>
      </c>
      <c r="J26" s="1">
        <f t="shared" si="2"/>
        <v>40</v>
      </c>
      <c r="K26" s="1" t="s">
        <v>90</v>
      </c>
      <c r="L26" s="1" t="str">
        <f t="shared" si="3"/>
        <v>92</v>
      </c>
      <c r="M26" s="1" t="str">
        <f>VLOOKUP(K26,참조시트!$A$5:$B$23,2,FALSE)</f>
        <v>서준유</v>
      </c>
      <c r="N26" s="1">
        <v>35</v>
      </c>
      <c r="O26" s="1">
        <v>35</v>
      </c>
      <c r="P26" s="9">
        <f t="shared" si="4"/>
        <v>1</v>
      </c>
      <c r="Q26" s="7">
        <v>600000</v>
      </c>
      <c r="R26" s="7">
        <v>580000</v>
      </c>
      <c r="S26" s="8">
        <f t="shared" si="5"/>
        <v>20000</v>
      </c>
      <c r="T26" s="3">
        <v>6.55</v>
      </c>
      <c r="U26" s="3">
        <f t="shared" si="6"/>
        <v>16</v>
      </c>
    </row>
    <row r="27" spans="1:21" x14ac:dyDescent="0.4">
      <c r="A27" s="1">
        <v>26</v>
      </c>
      <c r="B27" s="1" t="str">
        <f>HLOOKUP(LEFT(C27,3),참조시트!B$1:G$2,2,FALSE)</f>
        <v>IT</v>
      </c>
      <c r="C27" s="1" t="s">
        <v>127</v>
      </c>
      <c r="D27" s="3" t="s">
        <v>128</v>
      </c>
      <c r="E27" s="1" t="s">
        <v>89</v>
      </c>
      <c r="F27" s="6">
        <v>45352</v>
      </c>
      <c r="G27" s="6" t="str">
        <f t="shared" si="0"/>
        <v>금</v>
      </c>
      <c r="H27" s="6">
        <v>45534</v>
      </c>
      <c r="I27" s="1" t="str">
        <f t="shared" si="1"/>
        <v>금</v>
      </c>
      <c r="J27" s="1">
        <f t="shared" si="2"/>
        <v>27</v>
      </c>
      <c r="K27" s="1" t="s">
        <v>129</v>
      </c>
      <c r="L27" s="1" t="str">
        <f t="shared" si="3"/>
        <v>10</v>
      </c>
      <c r="M27" s="1" t="str">
        <f>VLOOKUP(K27,참조시트!$A$5:$B$23,2,FALSE)</f>
        <v>우원민</v>
      </c>
      <c r="N27" s="1">
        <v>20</v>
      </c>
      <c r="O27" s="1">
        <v>16</v>
      </c>
      <c r="P27" s="9">
        <f t="shared" si="4"/>
        <v>0.8</v>
      </c>
      <c r="Q27" s="7">
        <v>400000</v>
      </c>
      <c r="R27" s="7">
        <v>428100</v>
      </c>
      <c r="S27" s="8">
        <f t="shared" si="5"/>
        <v>-28100</v>
      </c>
      <c r="T27" s="3">
        <v>6.7</v>
      </c>
      <c r="U27" s="3">
        <f t="shared" si="6"/>
        <v>14</v>
      </c>
    </row>
    <row r="28" spans="1:21" x14ac:dyDescent="0.4">
      <c r="A28" s="1">
        <v>27</v>
      </c>
      <c r="B28" s="1" t="str">
        <f>HLOOKUP(LEFT(C28,3),참조시트!B$1:G$2,2,FALSE)</f>
        <v>IT</v>
      </c>
      <c r="C28" s="1" t="s">
        <v>130</v>
      </c>
      <c r="D28" s="3" t="s">
        <v>131</v>
      </c>
      <c r="E28" s="1" t="s">
        <v>85</v>
      </c>
      <c r="F28" s="6">
        <v>45342</v>
      </c>
      <c r="G28" s="6" t="str">
        <f t="shared" si="0"/>
        <v>화</v>
      </c>
      <c r="H28" s="6">
        <v>45615</v>
      </c>
      <c r="I28" s="1" t="str">
        <f t="shared" si="1"/>
        <v>화</v>
      </c>
      <c r="J28" s="1">
        <f t="shared" si="2"/>
        <v>40</v>
      </c>
      <c r="K28" s="1" t="s">
        <v>97</v>
      </c>
      <c r="L28" s="1" t="str">
        <f t="shared" si="3"/>
        <v>15</v>
      </c>
      <c r="M28" s="1" t="str">
        <f>VLOOKUP(K28,참조시트!$A$5:$B$23,2,FALSE)</f>
        <v>원문수</v>
      </c>
      <c r="N28" s="1">
        <v>30</v>
      </c>
      <c r="O28" s="1">
        <v>28</v>
      </c>
      <c r="P28" s="9">
        <f t="shared" si="4"/>
        <v>0.93333333333333335</v>
      </c>
      <c r="Q28" s="7">
        <v>600000</v>
      </c>
      <c r="R28" s="7">
        <v>540000</v>
      </c>
      <c r="S28" s="8">
        <f t="shared" si="5"/>
        <v>60000</v>
      </c>
      <c r="T28" s="3">
        <v>3.41</v>
      </c>
      <c r="U28" s="3">
        <f t="shared" si="6"/>
        <v>29</v>
      </c>
    </row>
    <row r="29" spans="1:21" x14ac:dyDescent="0.4">
      <c r="A29" s="1">
        <v>28</v>
      </c>
      <c r="B29" s="1" t="str">
        <f>HLOOKUP(LEFT(C29,3),참조시트!B$1:G$2,2,FALSE)</f>
        <v>인문</v>
      </c>
      <c r="C29" s="1" t="s">
        <v>132</v>
      </c>
      <c r="D29" s="3" t="s">
        <v>133</v>
      </c>
      <c r="E29" s="1" t="s">
        <v>89</v>
      </c>
      <c r="F29" s="6">
        <v>45413</v>
      </c>
      <c r="G29" s="6" t="str">
        <f t="shared" si="0"/>
        <v>수</v>
      </c>
      <c r="H29" s="6">
        <v>45565</v>
      </c>
      <c r="I29" s="1" t="str">
        <f t="shared" si="1"/>
        <v>월</v>
      </c>
      <c r="J29" s="1">
        <f t="shared" si="2"/>
        <v>23</v>
      </c>
      <c r="K29" s="1" t="s">
        <v>134</v>
      </c>
      <c r="L29" s="1" t="str">
        <f t="shared" si="3"/>
        <v>37</v>
      </c>
      <c r="M29" s="1" t="str">
        <f>VLOOKUP(K29,참조시트!$A$5:$B$23,2,FALSE)</f>
        <v>도병휘</v>
      </c>
      <c r="N29" s="1">
        <v>10</v>
      </c>
      <c r="O29" s="1">
        <v>7</v>
      </c>
      <c r="P29" s="9">
        <f t="shared" si="4"/>
        <v>0.7</v>
      </c>
      <c r="Q29" s="7">
        <v>300000</v>
      </c>
      <c r="R29" s="7">
        <v>213000</v>
      </c>
      <c r="S29" s="8">
        <f t="shared" si="5"/>
        <v>87000</v>
      </c>
      <c r="T29" s="3">
        <v>6.99</v>
      </c>
      <c r="U29" s="3">
        <f t="shared" si="6"/>
        <v>12</v>
      </c>
    </row>
    <row r="30" spans="1:21" x14ac:dyDescent="0.4">
      <c r="A30" s="1">
        <v>29</v>
      </c>
      <c r="B30" s="1" t="str">
        <f>HLOOKUP(LEFT(C30,3),참조시트!B$1:G$2,2,FALSE)</f>
        <v>예술</v>
      </c>
      <c r="C30" s="1" t="s">
        <v>135</v>
      </c>
      <c r="D30" s="3" t="s">
        <v>136</v>
      </c>
      <c r="E30" s="1" t="s">
        <v>93</v>
      </c>
      <c r="F30" s="6">
        <v>45413</v>
      </c>
      <c r="G30" s="6" t="str">
        <f t="shared" si="0"/>
        <v>수</v>
      </c>
      <c r="H30" s="6">
        <v>45656</v>
      </c>
      <c r="I30" s="1" t="str">
        <f t="shared" si="1"/>
        <v>월</v>
      </c>
      <c r="J30" s="1">
        <f t="shared" si="2"/>
        <v>36</v>
      </c>
      <c r="K30" s="1" t="s">
        <v>137</v>
      </c>
      <c r="L30" s="1" t="str">
        <f t="shared" si="3"/>
        <v>29</v>
      </c>
      <c r="M30" s="1" t="str">
        <f>VLOOKUP(K30,참조시트!$A$5:$B$23,2,FALSE)</f>
        <v>권유영</v>
      </c>
      <c r="N30" s="1">
        <v>10</v>
      </c>
      <c r="O30" s="1">
        <v>8</v>
      </c>
      <c r="P30" s="9">
        <f t="shared" si="4"/>
        <v>0.8</v>
      </c>
      <c r="Q30" s="7">
        <v>600000</v>
      </c>
      <c r="R30" s="7">
        <v>600100</v>
      </c>
      <c r="S30" s="8">
        <f t="shared" si="5"/>
        <v>-100</v>
      </c>
      <c r="T30" s="3">
        <v>8.91</v>
      </c>
      <c r="U30" s="3">
        <f t="shared" si="6"/>
        <v>3</v>
      </c>
    </row>
    <row r="31" spans="1:21" x14ac:dyDescent="0.4">
      <c r="A31" s="1">
        <v>30</v>
      </c>
      <c r="B31" s="1" t="str">
        <f>HLOOKUP(LEFT(C31,3),참조시트!B$1:G$2,2,FALSE)</f>
        <v>스포츠</v>
      </c>
      <c r="C31" s="1" t="s">
        <v>110</v>
      </c>
      <c r="D31" s="3" t="s">
        <v>111</v>
      </c>
      <c r="E31" s="1" t="s">
        <v>89</v>
      </c>
      <c r="F31" s="6">
        <v>45354</v>
      </c>
      <c r="G31" s="6" t="str">
        <f t="shared" si="0"/>
        <v>일</v>
      </c>
      <c r="H31" s="6">
        <v>45598</v>
      </c>
      <c r="I31" s="1" t="str">
        <f t="shared" si="1"/>
        <v>토</v>
      </c>
      <c r="J31" s="1">
        <f t="shared" si="2"/>
        <v>36</v>
      </c>
      <c r="K31" s="1" t="s">
        <v>112</v>
      </c>
      <c r="L31" s="1" t="str">
        <f t="shared" si="3"/>
        <v>25</v>
      </c>
      <c r="M31" s="1" t="str">
        <f>VLOOKUP(K31,참조시트!$A$5:$B$23,2,FALSE)</f>
        <v>장도원</v>
      </c>
      <c r="N31" s="1">
        <v>15</v>
      </c>
      <c r="O31" s="1">
        <v>13</v>
      </c>
      <c r="P31" s="9">
        <f t="shared" si="4"/>
        <v>0.8666666666666667</v>
      </c>
      <c r="Q31" s="7">
        <v>700000</v>
      </c>
      <c r="R31" s="7">
        <v>725800</v>
      </c>
      <c r="S31" s="8">
        <f t="shared" si="5"/>
        <v>-25800</v>
      </c>
      <c r="T31" s="3">
        <v>7.12</v>
      </c>
      <c r="U31" s="3">
        <f t="shared" si="6"/>
        <v>9</v>
      </c>
    </row>
    <row r="32" spans="1:21" x14ac:dyDescent="0.4">
      <c r="A32" s="40" t="s">
        <v>145</v>
      </c>
      <c r="B32" s="41"/>
      <c r="C32" s="41"/>
      <c r="D32" s="41"/>
      <c r="E32" s="41"/>
      <c r="F32" s="41"/>
      <c r="G32" s="41"/>
      <c r="H32" s="41"/>
      <c r="I32" s="41"/>
      <c r="J32" s="41"/>
      <c r="K32" s="42"/>
      <c r="L32" s="2"/>
      <c r="M32" s="2"/>
      <c r="N32" s="1">
        <f>SUM(N2:N31)</f>
        <v>521</v>
      </c>
      <c r="O32" s="1">
        <f t="shared" ref="O32:T32" si="7">SUM(O2:O31)</f>
        <v>433</v>
      </c>
      <c r="P32" s="9">
        <f t="shared" si="7"/>
        <v>24.384400735143775</v>
      </c>
      <c r="Q32" s="11">
        <f t="shared" si="7"/>
        <v>16550000</v>
      </c>
      <c r="R32" s="11">
        <f t="shared" si="7"/>
        <v>16481800</v>
      </c>
      <c r="S32" s="11">
        <f t="shared" si="7"/>
        <v>68200</v>
      </c>
      <c r="T32" s="1">
        <f t="shared" si="7"/>
        <v>193.59000000000003</v>
      </c>
      <c r="U32" s="37"/>
    </row>
    <row r="33" spans="1:21" x14ac:dyDescent="0.4">
      <c r="A33" s="40" t="s">
        <v>146</v>
      </c>
      <c r="B33" s="41"/>
      <c r="C33" s="41"/>
      <c r="D33" s="41"/>
      <c r="E33" s="41"/>
      <c r="F33" s="41"/>
      <c r="G33" s="41"/>
      <c r="H33" s="41"/>
      <c r="I33" s="41"/>
      <c r="J33" s="41"/>
      <c r="K33" s="42"/>
      <c r="L33" s="2"/>
      <c r="M33" s="2"/>
      <c r="N33" s="1">
        <f>ROUND(AVERAGE(N2:N31),2)</f>
        <v>17.37</v>
      </c>
      <c r="O33" s="1">
        <f t="shared" ref="O33:T33" si="8">ROUND(AVERAGE(O2:O31),2)</f>
        <v>14.43</v>
      </c>
      <c r="P33" s="9">
        <f t="shared" si="8"/>
        <v>0.81</v>
      </c>
      <c r="Q33" s="11">
        <f t="shared" si="8"/>
        <v>551666.67000000004</v>
      </c>
      <c r="R33" s="11">
        <f t="shared" si="8"/>
        <v>549393.32999999996</v>
      </c>
      <c r="S33" s="11">
        <f t="shared" si="8"/>
        <v>2273.33</v>
      </c>
      <c r="T33" s="1">
        <f t="shared" si="8"/>
        <v>6.45</v>
      </c>
      <c r="U33" s="38"/>
    </row>
    <row r="34" spans="1:21" x14ac:dyDescent="0.4">
      <c r="A34" s="40" t="s">
        <v>147</v>
      </c>
      <c r="B34" s="41"/>
      <c r="C34" s="41"/>
      <c r="D34" s="41"/>
      <c r="E34" s="41"/>
      <c r="F34" s="41"/>
      <c r="G34" s="41"/>
      <c r="H34" s="41"/>
      <c r="I34" s="41"/>
      <c r="J34" s="41"/>
      <c r="K34" s="42"/>
      <c r="L34" s="2"/>
      <c r="M34" s="2"/>
      <c r="N34" s="1">
        <f>MAX(N2:N31)</f>
        <v>35</v>
      </c>
      <c r="O34" s="1">
        <f t="shared" ref="O34:T34" si="9">MAX(O2:O31)</f>
        <v>35</v>
      </c>
      <c r="P34" s="9">
        <f t="shared" si="9"/>
        <v>1</v>
      </c>
      <c r="Q34" s="11">
        <f t="shared" si="9"/>
        <v>1000000</v>
      </c>
      <c r="R34" s="11">
        <f t="shared" si="9"/>
        <v>958100</v>
      </c>
      <c r="S34" s="11">
        <f t="shared" si="9"/>
        <v>111000</v>
      </c>
      <c r="T34" s="1">
        <f t="shared" si="9"/>
        <v>9.4</v>
      </c>
      <c r="U34" s="38"/>
    </row>
    <row r="35" spans="1:21" x14ac:dyDescent="0.4">
      <c r="A35" s="40" t="s">
        <v>148</v>
      </c>
      <c r="B35" s="41"/>
      <c r="C35" s="41"/>
      <c r="D35" s="41"/>
      <c r="E35" s="41"/>
      <c r="F35" s="41"/>
      <c r="G35" s="41"/>
      <c r="H35" s="41"/>
      <c r="I35" s="41"/>
      <c r="J35" s="41"/>
      <c r="K35" s="42"/>
      <c r="L35" s="2"/>
      <c r="M35" s="2"/>
      <c r="N35" s="1">
        <f>MIN(N2:N31)</f>
        <v>8</v>
      </c>
      <c r="O35" s="1">
        <f t="shared" ref="O35:T35" si="10">MIN(O2:O31)</f>
        <v>6</v>
      </c>
      <c r="P35" s="9">
        <f t="shared" si="10"/>
        <v>0.53333333333333333</v>
      </c>
      <c r="Q35" s="11">
        <f t="shared" si="10"/>
        <v>200000</v>
      </c>
      <c r="R35" s="11">
        <f t="shared" si="10"/>
        <v>178000</v>
      </c>
      <c r="S35" s="11">
        <f t="shared" si="10"/>
        <v>-158100</v>
      </c>
      <c r="T35" s="1">
        <f t="shared" si="10"/>
        <v>3.2</v>
      </c>
      <c r="U35" s="38"/>
    </row>
    <row r="36" spans="1:21" x14ac:dyDescent="0.4">
      <c r="A36" s="40" t="s">
        <v>149</v>
      </c>
      <c r="B36" s="41"/>
      <c r="C36" s="41"/>
      <c r="D36" s="41"/>
      <c r="E36" s="41"/>
      <c r="F36" s="41"/>
      <c r="G36" s="41"/>
      <c r="H36" s="41"/>
      <c r="I36" s="41"/>
      <c r="J36" s="41"/>
      <c r="K36" s="42"/>
      <c r="L36" s="2"/>
      <c r="M36" s="2"/>
      <c r="N36" s="1">
        <f>MEDIAN(N2:N31)</f>
        <v>15</v>
      </c>
      <c r="O36" s="1">
        <f t="shared" ref="O36:T36" si="11">MEDIAN(O2:O31)</f>
        <v>13</v>
      </c>
      <c r="P36" s="9">
        <f t="shared" si="11"/>
        <v>0.81666666666666665</v>
      </c>
      <c r="Q36" s="11">
        <f t="shared" si="11"/>
        <v>600000</v>
      </c>
      <c r="R36" s="11">
        <f t="shared" si="11"/>
        <v>547500</v>
      </c>
      <c r="S36" s="11">
        <f t="shared" si="11"/>
        <v>4050</v>
      </c>
      <c r="T36" s="1">
        <f t="shared" si="11"/>
        <v>6.62</v>
      </c>
      <c r="U36" s="39"/>
    </row>
  </sheetData>
  <mergeCells count="6">
    <mergeCell ref="A32:K32"/>
    <mergeCell ref="U32:U36"/>
    <mergeCell ref="A33:K33"/>
    <mergeCell ref="A34:K34"/>
    <mergeCell ref="A35:K35"/>
    <mergeCell ref="A36:K36"/>
  </mergeCells>
  <phoneticPr fontId="1" type="noConversion"/>
  <conditionalFormatting sqref="B2:B31">
    <cfRule type="cellIs" dxfId="71" priority="17" operator="equal">
      <formula>"IT"</formula>
    </cfRule>
    <cfRule type="cellIs" dxfId="70" priority="18" operator="equal">
      <formula>"문화"</formula>
    </cfRule>
    <cfRule type="cellIs" dxfId="69" priority="19" operator="equal">
      <formula>"예술"</formula>
    </cfRule>
    <cfRule type="cellIs" dxfId="68" priority="20" operator="equal">
      <formula>"인문"</formula>
    </cfRule>
    <cfRule type="cellIs" dxfId="67" priority="21" operator="equal">
      <formula>"스포츠"</formula>
    </cfRule>
    <cfRule type="cellIs" dxfId="66" priority="22" operator="equal">
      <formula>"언어"</formula>
    </cfRule>
  </conditionalFormatting>
  <conditionalFormatting sqref="E2:E31">
    <cfRule type="iconSet" priority="15">
      <iconSet iconSet="3Flags">
        <cfvo type="percent" val="0"/>
        <cfvo type="percent" val="33"/>
        <cfvo type="percent" val="67"/>
      </iconSet>
    </cfRule>
  </conditionalFormatting>
  <conditionalFormatting sqref="G2:G31">
    <cfRule type="cellIs" dxfId="65" priority="8" operator="equal">
      <formula>"토"</formula>
    </cfRule>
    <cfRule type="cellIs" dxfId="64" priority="9" operator="equal">
      <formula>"금"</formula>
    </cfRule>
    <cfRule type="cellIs" dxfId="63" priority="10" operator="equal">
      <formula>"목"</formula>
    </cfRule>
    <cfRule type="cellIs" dxfId="62" priority="11" operator="equal">
      <formula>"수"</formula>
    </cfRule>
    <cfRule type="cellIs" dxfId="61" priority="12" operator="equal">
      <formula>"화"</formula>
    </cfRule>
    <cfRule type="cellIs" dxfId="60" priority="13" operator="equal">
      <formula>"월"</formula>
    </cfRule>
    <cfRule type="cellIs" dxfId="59" priority="14" operator="equal">
      <formula>"일"</formula>
    </cfRule>
  </conditionalFormatting>
  <conditionalFormatting sqref="G19 G21">
    <cfRule type="cellIs" dxfId="58" priority="7" operator="equal">
      <formula>"토"</formula>
    </cfRule>
  </conditionalFormatting>
  <conditionalFormatting sqref="P2:P31">
    <cfRule type="dataBar" priority="6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{8C12D25B-71B4-451B-88F1-5F64A21DE760}</x14:id>
        </ext>
      </extLst>
    </cfRule>
  </conditionalFormatting>
  <conditionalFormatting sqref="T2:T31">
    <cfRule type="top10" dxfId="57" priority="2" bottom="1" rank="10"/>
    <cfRule type="top10" dxfId="56" priority="3" bottom="1" rank="10"/>
    <cfRule type="top10" dxfId="55" priority="4" percent="1" rank="25"/>
    <cfRule type="top10" dxfId="54" priority="5" percent="1" rank="25"/>
  </conditionalFormatting>
  <conditionalFormatting sqref="U2:U31">
    <cfRule type="colorScale" priority="1">
      <colorScale>
        <cfvo type="min"/>
        <cfvo type="max"/>
        <color rgb="FFFF9999"/>
        <color theme="7" tint="0.39997558519241921"/>
      </colorScale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C12D25B-71B4-451B-88F1-5F64A21DE760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P2:P31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18611-1095-4BD1-B1AA-5A3E887B2035}">
  <dimension ref="A1:V64"/>
  <sheetViews>
    <sheetView workbookViewId="0">
      <pane xSplit="4" ySplit="1" topLeftCell="E2" activePane="bottomRight" state="frozen"/>
      <selection pane="topRight" activeCell="D1" sqref="D1"/>
      <selection pane="bottomLeft" activeCell="A2" sqref="A2"/>
      <selection pane="bottomRight" sqref="A1:U59"/>
    </sheetView>
  </sheetViews>
  <sheetFormatPr defaultRowHeight="17.399999999999999" outlineLevelRow="5" x14ac:dyDescent="0.4"/>
  <cols>
    <col min="1" max="1" width="5.69921875" style="4" customWidth="1"/>
    <col min="2" max="2" width="8.69921875" style="4" customWidth="1"/>
    <col min="3" max="3" width="10.59765625" style="4" customWidth="1"/>
    <col min="4" max="4" width="17" customWidth="1"/>
    <col min="5" max="5" width="6.69921875" style="4" customWidth="1"/>
    <col min="6" max="6" width="10.8984375" style="4" bestFit="1" customWidth="1"/>
    <col min="7" max="7" width="5.69921875" style="4" customWidth="1"/>
    <col min="8" max="8" width="10.8984375" style="4" bestFit="1" customWidth="1"/>
    <col min="9" max="10" width="5.69921875" style="4" customWidth="1"/>
    <col min="11" max="11" width="10.59765625" style="4" bestFit="1" customWidth="1"/>
    <col min="12" max="12" width="8.19921875" style="4" customWidth="1"/>
    <col min="13" max="13" width="10.59765625" style="4" customWidth="1"/>
    <col min="14" max="15" width="6.69921875" style="4" customWidth="1"/>
    <col min="16" max="16" width="9.5" style="4" customWidth="1"/>
    <col min="17" max="19" width="10.69921875" customWidth="1"/>
    <col min="20" max="21" width="6.69921875" customWidth="1"/>
  </cols>
  <sheetData>
    <row r="1" spans="1:22" s="4" customFormat="1" ht="34.799999999999997" customHeight="1" x14ac:dyDescent="0.4">
      <c r="A1" s="1" t="s">
        <v>141</v>
      </c>
      <c r="B1" s="1" t="s">
        <v>150</v>
      </c>
      <c r="C1" s="1" t="s">
        <v>1</v>
      </c>
      <c r="D1" s="1" t="s">
        <v>0</v>
      </c>
      <c r="E1" s="5" t="s">
        <v>138</v>
      </c>
      <c r="F1" s="1" t="s">
        <v>44</v>
      </c>
      <c r="G1" s="5" t="s">
        <v>153</v>
      </c>
      <c r="H1" s="1" t="s">
        <v>45</v>
      </c>
      <c r="I1" s="5" t="s">
        <v>154</v>
      </c>
      <c r="J1" s="5" t="s">
        <v>155</v>
      </c>
      <c r="K1" s="1" t="s">
        <v>2</v>
      </c>
      <c r="L1" s="1" t="s">
        <v>152</v>
      </c>
      <c r="M1" s="1" t="s">
        <v>151</v>
      </c>
      <c r="N1" s="5" t="s">
        <v>139</v>
      </c>
      <c r="O1" s="5" t="s">
        <v>140</v>
      </c>
      <c r="P1" s="5" t="s">
        <v>143</v>
      </c>
      <c r="Q1" s="1" t="s">
        <v>46</v>
      </c>
      <c r="R1" s="1" t="s">
        <v>47</v>
      </c>
      <c r="S1" s="1" t="s">
        <v>142</v>
      </c>
      <c r="T1" s="1" t="s">
        <v>3</v>
      </c>
      <c r="U1" s="5" t="s">
        <v>144</v>
      </c>
      <c r="V1" s="10"/>
    </row>
    <row r="2" spans="1:22" outlineLevel="5" x14ac:dyDescent="0.4">
      <c r="A2" s="1">
        <v>2</v>
      </c>
      <c r="B2" s="1" t="str">
        <f>HLOOKUP(LEFT(C2,3),참조시트!B$1:G$2,2,FALSE)</f>
        <v>스포츠</v>
      </c>
      <c r="C2" s="1" t="s">
        <v>65</v>
      </c>
      <c r="D2" s="3" t="s">
        <v>16</v>
      </c>
      <c r="E2" s="1" t="s">
        <v>41</v>
      </c>
      <c r="F2" s="6">
        <v>44691</v>
      </c>
      <c r="G2" s="6" t="str">
        <f t="shared" ref="G2:G8" si="0">CHOOSE(WEEKDAY(F2,1),"일","월","화","수","목","금","토")</f>
        <v>화</v>
      </c>
      <c r="H2" s="6">
        <v>44895</v>
      </c>
      <c r="I2" s="1" t="str">
        <f t="shared" ref="I2:I8" si="1">CHOOSE(WEEKDAY(H2,1),"일","월","화","수","목","금","토")</f>
        <v>수</v>
      </c>
      <c r="J2" s="1">
        <f t="shared" ref="J2:J8" si="2">ROUND(DATEDIF(F2,H2,"D")/7,0)+1</f>
        <v>30</v>
      </c>
      <c r="K2" s="1" t="s">
        <v>50</v>
      </c>
      <c r="L2" s="1" t="str">
        <f t="shared" ref="L2:L8" si="3">RIGHT(K2,2)</f>
        <v>71</v>
      </c>
      <c r="M2" s="1" t="str">
        <f>VLOOKUP(K2,참조시트!$A$5:$B$23,2,FALSE)</f>
        <v>이리나</v>
      </c>
      <c r="N2" s="1">
        <v>9</v>
      </c>
      <c r="O2" s="1">
        <v>6</v>
      </c>
      <c r="P2" s="9">
        <f t="shared" ref="P2:P8" si="4">O2/N2</f>
        <v>0.66666666666666663</v>
      </c>
      <c r="Q2" s="7">
        <v>600000</v>
      </c>
      <c r="R2" s="7">
        <v>625300</v>
      </c>
      <c r="S2" s="8">
        <f t="shared" ref="S2:S8" si="5">Q2-R2</f>
        <v>-25300</v>
      </c>
      <c r="T2" s="3">
        <v>6.69</v>
      </c>
      <c r="U2" s="3">
        <f t="shared" ref="U2:U8" si="6">_xlfn.RANK.EQ(T2,$T$2:$T$51,0)</f>
        <v>27</v>
      </c>
    </row>
    <row r="3" spans="1:22" outlineLevel="5" x14ac:dyDescent="0.4">
      <c r="A3" s="1">
        <v>4</v>
      </c>
      <c r="B3" s="1" t="str">
        <f>HLOOKUP(LEFT(C3,3),참조시트!B$1:G$2,2,FALSE)</f>
        <v>스포츠</v>
      </c>
      <c r="C3" s="1" t="s">
        <v>67</v>
      </c>
      <c r="D3" s="3" t="s">
        <v>19</v>
      </c>
      <c r="E3" s="1" t="s">
        <v>43</v>
      </c>
      <c r="F3" s="6">
        <v>44582</v>
      </c>
      <c r="G3" s="6" t="str">
        <f t="shared" si="0"/>
        <v>금</v>
      </c>
      <c r="H3" s="6">
        <v>44732</v>
      </c>
      <c r="I3" s="1" t="str">
        <f t="shared" si="1"/>
        <v>월</v>
      </c>
      <c r="J3" s="1">
        <f t="shared" si="2"/>
        <v>22</v>
      </c>
      <c r="K3" s="1" t="s">
        <v>54</v>
      </c>
      <c r="L3" s="1" t="str">
        <f t="shared" si="3"/>
        <v>25</v>
      </c>
      <c r="M3" s="1" t="str">
        <f>VLOOKUP(K3,참조시트!$A$5:$B$23,2,FALSE)</f>
        <v>장도원</v>
      </c>
      <c r="N3" s="1">
        <v>19</v>
      </c>
      <c r="O3" s="1">
        <v>18</v>
      </c>
      <c r="P3" s="9">
        <f t="shared" si="4"/>
        <v>0.94736842105263153</v>
      </c>
      <c r="Q3" s="7">
        <v>500000</v>
      </c>
      <c r="R3" s="7">
        <v>561000</v>
      </c>
      <c r="S3" s="8">
        <f t="shared" si="5"/>
        <v>-61000</v>
      </c>
      <c r="T3" s="3">
        <v>9.36</v>
      </c>
      <c r="U3" s="3">
        <f t="shared" si="6"/>
        <v>8</v>
      </c>
    </row>
    <row r="4" spans="1:22" outlineLevel="5" x14ac:dyDescent="0.4">
      <c r="A4" s="1">
        <v>12</v>
      </c>
      <c r="B4" s="1" t="str">
        <f>HLOOKUP(LEFT(C4,3),참조시트!B$1:G$2,2,FALSE)</f>
        <v>스포츠</v>
      </c>
      <c r="C4" s="1" t="s">
        <v>87</v>
      </c>
      <c r="D4" s="3" t="s">
        <v>88</v>
      </c>
      <c r="E4" s="1" t="s">
        <v>89</v>
      </c>
      <c r="F4" s="6">
        <v>44988</v>
      </c>
      <c r="G4" s="6" t="str">
        <f t="shared" si="0"/>
        <v>금</v>
      </c>
      <c r="H4" s="6">
        <v>45262</v>
      </c>
      <c r="I4" s="1" t="str">
        <f t="shared" si="1"/>
        <v>토</v>
      </c>
      <c r="J4" s="1">
        <f t="shared" si="2"/>
        <v>40</v>
      </c>
      <c r="K4" s="1" t="s">
        <v>90</v>
      </c>
      <c r="L4" s="1" t="str">
        <f t="shared" si="3"/>
        <v>92</v>
      </c>
      <c r="M4" s="1" t="str">
        <f>VLOOKUP(K4,참조시트!$A$5:$B$23,2,FALSE)</f>
        <v>서준유</v>
      </c>
      <c r="N4" s="1">
        <v>35</v>
      </c>
      <c r="O4" s="1">
        <v>35</v>
      </c>
      <c r="P4" s="9">
        <f t="shared" si="4"/>
        <v>1</v>
      </c>
      <c r="Q4" s="7">
        <v>600000</v>
      </c>
      <c r="R4" s="7">
        <v>542300</v>
      </c>
      <c r="S4" s="8">
        <f t="shared" si="5"/>
        <v>57700</v>
      </c>
      <c r="T4" s="3">
        <v>9.4</v>
      </c>
      <c r="U4" s="3">
        <f t="shared" si="6"/>
        <v>6</v>
      </c>
    </row>
    <row r="5" spans="1:22" outlineLevel="5" x14ac:dyDescent="0.4">
      <c r="A5" s="1">
        <v>17</v>
      </c>
      <c r="B5" s="1" t="str">
        <f>HLOOKUP(LEFT(C5,3),참조시트!B$1:G$2,2,FALSE)</f>
        <v>스포츠</v>
      </c>
      <c r="C5" s="1" t="s">
        <v>104</v>
      </c>
      <c r="D5" s="3" t="s">
        <v>105</v>
      </c>
      <c r="E5" s="1" t="s">
        <v>93</v>
      </c>
      <c r="F5" s="6">
        <v>45000</v>
      </c>
      <c r="G5" s="6" t="str">
        <f t="shared" si="0"/>
        <v>수</v>
      </c>
      <c r="H5" s="6">
        <v>45213</v>
      </c>
      <c r="I5" s="1" t="str">
        <f t="shared" si="1"/>
        <v>토</v>
      </c>
      <c r="J5" s="1">
        <f t="shared" si="2"/>
        <v>31</v>
      </c>
      <c r="K5" s="1" t="s">
        <v>106</v>
      </c>
      <c r="L5" s="1" t="str">
        <f t="shared" si="3"/>
        <v>71</v>
      </c>
      <c r="M5" s="1" t="str">
        <f>VLOOKUP(K5,참조시트!$A$5:$B$23,2,FALSE)</f>
        <v>이리나</v>
      </c>
      <c r="N5" s="1">
        <v>10</v>
      </c>
      <c r="O5" s="1">
        <v>6</v>
      </c>
      <c r="P5" s="9">
        <f t="shared" si="4"/>
        <v>0.6</v>
      </c>
      <c r="Q5" s="7">
        <v>700000</v>
      </c>
      <c r="R5" s="7">
        <v>693000</v>
      </c>
      <c r="S5" s="8">
        <f t="shared" si="5"/>
        <v>7000</v>
      </c>
      <c r="T5" s="3">
        <v>6.23</v>
      </c>
      <c r="U5" s="3">
        <f t="shared" si="6"/>
        <v>34</v>
      </c>
    </row>
    <row r="6" spans="1:22" outlineLevel="5" x14ac:dyDescent="0.4">
      <c r="A6" s="1">
        <v>19</v>
      </c>
      <c r="B6" s="1" t="str">
        <f>HLOOKUP(LEFT(C6,3),참조시트!B$1:G$2,2,FALSE)</f>
        <v>스포츠</v>
      </c>
      <c r="C6" s="1" t="s">
        <v>110</v>
      </c>
      <c r="D6" s="3" t="s">
        <v>111</v>
      </c>
      <c r="E6" s="1" t="s">
        <v>89</v>
      </c>
      <c r="F6" s="6">
        <v>44988</v>
      </c>
      <c r="G6" s="6" t="str">
        <f t="shared" si="0"/>
        <v>금</v>
      </c>
      <c r="H6" s="6">
        <v>45232</v>
      </c>
      <c r="I6" s="1" t="str">
        <f t="shared" si="1"/>
        <v>목</v>
      </c>
      <c r="J6" s="1">
        <f t="shared" si="2"/>
        <v>36</v>
      </c>
      <c r="K6" s="1" t="s">
        <v>112</v>
      </c>
      <c r="L6" s="1" t="str">
        <f t="shared" si="3"/>
        <v>25</v>
      </c>
      <c r="M6" s="1" t="str">
        <f>VLOOKUP(K6,참조시트!$A$5:$B$23,2,FALSE)</f>
        <v>장도원</v>
      </c>
      <c r="N6" s="1">
        <v>25</v>
      </c>
      <c r="O6" s="1">
        <v>14</v>
      </c>
      <c r="P6" s="9">
        <f t="shared" si="4"/>
        <v>0.56000000000000005</v>
      </c>
      <c r="Q6" s="7">
        <v>750000</v>
      </c>
      <c r="R6" s="7">
        <v>748900</v>
      </c>
      <c r="S6" s="8">
        <f t="shared" si="5"/>
        <v>1100</v>
      </c>
      <c r="T6" s="3">
        <v>6.1</v>
      </c>
      <c r="U6" s="3">
        <f t="shared" si="6"/>
        <v>36</v>
      </c>
    </row>
    <row r="7" spans="1:22" outlineLevel="5" x14ac:dyDescent="0.4">
      <c r="A7" s="1">
        <v>25</v>
      </c>
      <c r="B7" s="1" t="str">
        <f>HLOOKUP(LEFT(C7,3),참조시트!B$1:G$2,2,FALSE)</f>
        <v>스포츠</v>
      </c>
      <c r="C7" s="1" t="s">
        <v>87</v>
      </c>
      <c r="D7" s="3" t="s">
        <v>88</v>
      </c>
      <c r="E7" s="1" t="s">
        <v>89</v>
      </c>
      <c r="F7" s="6">
        <v>45324</v>
      </c>
      <c r="G7" s="6" t="str">
        <f t="shared" si="0"/>
        <v>금</v>
      </c>
      <c r="H7" s="6">
        <v>45597</v>
      </c>
      <c r="I7" s="1" t="str">
        <f t="shared" si="1"/>
        <v>금</v>
      </c>
      <c r="J7" s="1">
        <f t="shared" si="2"/>
        <v>40</v>
      </c>
      <c r="K7" s="1" t="s">
        <v>90</v>
      </c>
      <c r="L7" s="1" t="str">
        <f t="shared" si="3"/>
        <v>92</v>
      </c>
      <c r="M7" s="1" t="str">
        <f>VLOOKUP(K7,참조시트!$A$5:$B$23,2,FALSE)</f>
        <v>서준유</v>
      </c>
      <c r="N7" s="1">
        <v>35</v>
      </c>
      <c r="O7" s="1">
        <v>35</v>
      </c>
      <c r="P7" s="9">
        <f t="shared" si="4"/>
        <v>1</v>
      </c>
      <c r="Q7" s="7">
        <v>600000</v>
      </c>
      <c r="R7" s="7">
        <v>580000</v>
      </c>
      <c r="S7" s="8">
        <f t="shared" si="5"/>
        <v>20000</v>
      </c>
      <c r="T7" s="3">
        <v>6.55</v>
      </c>
      <c r="U7" s="3">
        <f t="shared" si="6"/>
        <v>29</v>
      </c>
    </row>
    <row r="8" spans="1:22" outlineLevel="5" x14ac:dyDescent="0.4">
      <c r="A8" s="1">
        <v>30</v>
      </c>
      <c r="B8" s="1" t="str">
        <f>HLOOKUP(LEFT(C8,3),참조시트!B$1:G$2,2,FALSE)</f>
        <v>스포츠</v>
      </c>
      <c r="C8" s="1" t="s">
        <v>110</v>
      </c>
      <c r="D8" s="3" t="s">
        <v>111</v>
      </c>
      <c r="E8" s="1" t="s">
        <v>89</v>
      </c>
      <c r="F8" s="6">
        <v>45354</v>
      </c>
      <c r="G8" s="6" t="str">
        <f t="shared" si="0"/>
        <v>일</v>
      </c>
      <c r="H8" s="6">
        <v>45598</v>
      </c>
      <c r="I8" s="1" t="str">
        <f t="shared" si="1"/>
        <v>토</v>
      </c>
      <c r="J8" s="1">
        <f t="shared" si="2"/>
        <v>36</v>
      </c>
      <c r="K8" s="1" t="s">
        <v>112</v>
      </c>
      <c r="L8" s="1" t="str">
        <f t="shared" si="3"/>
        <v>25</v>
      </c>
      <c r="M8" s="1" t="str">
        <f>VLOOKUP(K8,참조시트!$A$5:$B$23,2,FALSE)</f>
        <v>장도원</v>
      </c>
      <c r="N8" s="1">
        <v>15</v>
      </c>
      <c r="O8" s="1">
        <v>13</v>
      </c>
      <c r="P8" s="9">
        <f t="shared" si="4"/>
        <v>0.8666666666666667</v>
      </c>
      <c r="Q8" s="7">
        <v>700000</v>
      </c>
      <c r="R8" s="7">
        <v>725800</v>
      </c>
      <c r="S8" s="8">
        <f t="shared" si="5"/>
        <v>-25800</v>
      </c>
      <c r="T8" s="3">
        <v>7.12</v>
      </c>
      <c r="U8" s="3">
        <f t="shared" si="6"/>
        <v>19</v>
      </c>
    </row>
    <row r="9" spans="1:22" outlineLevel="4" x14ac:dyDescent="0.4">
      <c r="A9" s="1"/>
      <c r="B9" s="18" t="s">
        <v>194</v>
      </c>
      <c r="C9" s="1"/>
      <c r="D9" s="3"/>
      <c r="E9" s="1"/>
      <c r="F9" s="6"/>
      <c r="G9" s="6"/>
      <c r="H9" s="6"/>
      <c r="I9" s="1"/>
      <c r="J9" s="1"/>
      <c r="K9" s="1"/>
      <c r="L9" s="1"/>
      <c r="M9" s="1"/>
      <c r="N9" s="1">
        <f t="shared" ref="N9:T9" si="7">SUBTOTAL(5,N2:N8)</f>
        <v>9</v>
      </c>
      <c r="O9" s="1">
        <f t="shared" si="7"/>
        <v>6</v>
      </c>
      <c r="P9" s="9">
        <f t="shared" si="7"/>
        <v>0.56000000000000005</v>
      </c>
      <c r="Q9" s="7">
        <f t="shared" si="7"/>
        <v>500000</v>
      </c>
      <c r="R9" s="7">
        <f t="shared" si="7"/>
        <v>542300</v>
      </c>
      <c r="S9" s="8">
        <f t="shared" si="7"/>
        <v>-61000</v>
      </c>
      <c r="T9" s="3">
        <f t="shared" si="7"/>
        <v>6.1</v>
      </c>
      <c r="U9" s="3"/>
    </row>
    <row r="10" spans="1:22" outlineLevel="3" x14ac:dyDescent="0.4">
      <c r="A10" s="1"/>
      <c r="B10" s="18" t="s">
        <v>187</v>
      </c>
      <c r="C10" s="1"/>
      <c r="D10" s="3"/>
      <c r="E10" s="1"/>
      <c r="F10" s="6"/>
      <c r="G10" s="6"/>
      <c r="H10" s="6"/>
      <c r="I10" s="1"/>
      <c r="J10" s="1"/>
      <c r="K10" s="1"/>
      <c r="L10" s="1"/>
      <c r="M10" s="1"/>
      <c r="N10" s="1">
        <f t="shared" ref="N10:T10" si="8">SUBTOTAL(4,N2:N8)</f>
        <v>35</v>
      </c>
      <c r="O10" s="1">
        <f t="shared" si="8"/>
        <v>35</v>
      </c>
      <c r="P10" s="9">
        <f t="shared" si="8"/>
        <v>1</v>
      </c>
      <c r="Q10" s="7">
        <f t="shared" si="8"/>
        <v>750000</v>
      </c>
      <c r="R10" s="7">
        <f t="shared" si="8"/>
        <v>748900</v>
      </c>
      <c r="S10" s="8">
        <f t="shared" si="8"/>
        <v>57700</v>
      </c>
      <c r="T10" s="3">
        <f t="shared" si="8"/>
        <v>9.4</v>
      </c>
      <c r="U10" s="3"/>
    </row>
    <row r="11" spans="1:22" outlineLevel="2" x14ac:dyDescent="0.4">
      <c r="A11" s="1"/>
      <c r="B11" s="18" t="s">
        <v>180</v>
      </c>
      <c r="C11" s="1"/>
      <c r="D11" s="3"/>
      <c r="E11" s="1"/>
      <c r="F11" s="6"/>
      <c r="G11" s="6"/>
      <c r="H11" s="6"/>
      <c r="I11" s="1"/>
      <c r="J11" s="1"/>
      <c r="K11" s="1"/>
      <c r="L11" s="1"/>
      <c r="M11" s="1"/>
      <c r="N11" s="1">
        <f t="shared" ref="N11:T11" si="9">SUBTOTAL(1,N2:N8)</f>
        <v>21.142857142857142</v>
      </c>
      <c r="O11" s="1">
        <f t="shared" si="9"/>
        <v>18.142857142857142</v>
      </c>
      <c r="P11" s="9">
        <f t="shared" si="9"/>
        <v>0.80581453634085221</v>
      </c>
      <c r="Q11" s="7">
        <f t="shared" si="9"/>
        <v>635714.28571428568</v>
      </c>
      <c r="R11" s="7">
        <f t="shared" si="9"/>
        <v>639471.42857142852</v>
      </c>
      <c r="S11" s="8">
        <f t="shared" si="9"/>
        <v>-3757.1428571428573</v>
      </c>
      <c r="T11" s="3">
        <f t="shared" si="9"/>
        <v>7.35</v>
      </c>
      <c r="U11" s="3"/>
    </row>
    <row r="12" spans="1:22" outlineLevel="1" x14ac:dyDescent="0.4">
      <c r="A12" s="1"/>
      <c r="B12" s="18" t="s">
        <v>173</v>
      </c>
      <c r="C12" s="1"/>
      <c r="D12" s="3"/>
      <c r="E12" s="1"/>
      <c r="F12" s="6"/>
      <c r="G12" s="6"/>
      <c r="H12" s="6"/>
      <c r="I12" s="1"/>
      <c r="J12" s="1"/>
      <c r="K12" s="1"/>
      <c r="L12" s="1"/>
      <c r="M12" s="1"/>
      <c r="N12" s="1">
        <f t="shared" ref="N12:T12" si="10">SUBTOTAL(9,N2:N8)</f>
        <v>148</v>
      </c>
      <c r="O12" s="1">
        <f t="shared" si="10"/>
        <v>127</v>
      </c>
      <c r="P12" s="9">
        <f t="shared" si="10"/>
        <v>5.6407017543859652</v>
      </c>
      <c r="Q12" s="7">
        <f t="shared" si="10"/>
        <v>4450000</v>
      </c>
      <c r="R12" s="7">
        <f t="shared" si="10"/>
        <v>4476300</v>
      </c>
      <c r="S12" s="8">
        <f t="shared" si="10"/>
        <v>-26300</v>
      </c>
      <c r="T12" s="3">
        <f t="shared" si="10"/>
        <v>51.449999999999996</v>
      </c>
      <c r="U12" s="3"/>
    </row>
    <row r="13" spans="1:22" outlineLevel="5" x14ac:dyDescent="0.4">
      <c r="A13" s="1">
        <v>5</v>
      </c>
      <c r="B13" s="1" t="str">
        <f>HLOOKUP(LEFT(C13,3),참조시트!B$1:G$2,2,FALSE)</f>
        <v>예술</v>
      </c>
      <c r="C13" s="1" t="s">
        <v>68</v>
      </c>
      <c r="D13" s="3" t="s">
        <v>18</v>
      </c>
      <c r="E13" s="1" t="s">
        <v>41</v>
      </c>
      <c r="F13" s="6">
        <v>44654</v>
      </c>
      <c r="G13" s="6" t="str">
        <f t="shared" ref="G13:G18" si="11">CHOOSE(WEEKDAY(F13,1),"일","월","화","수","목","금","토")</f>
        <v>일</v>
      </c>
      <c r="H13" s="6">
        <v>44836</v>
      </c>
      <c r="I13" s="1" t="str">
        <f t="shared" ref="I13:I18" si="12">CHOOSE(WEEKDAY(H13,1),"일","월","화","수","목","금","토")</f>
        <v>일</v>
      </c>
      <c r="J13" s="1">
        <f t="shared" ref="J13:J18" si="13">ROUND(DATEDIF(F13,H13,"D")/7,0)+1</f>
        <v>27</v>
      </c>
      <c r="K13" s="1" t="s">
        <v>56</v>
      </c>
      <c r="L13" s="1" t="str">
        <f t="shared" ref="L13:L18" si="14">RIGHT(K13,2)</f>
        <v>03</v>
      </c>
      <c r="M13" s="1" t="str">
        <f>VLOOKUP(K13,참조시트!$A$5:$B$23,2,FALSE)</f>
        <v>최시범</v>
      </c>
      <c r="N13" s="1">
        <v>10</v>
      </c>
      <c r="O13" s="1">
        <v>7</v>
      </c>
      <c r="P13" s="9">
        <f t="shared" ref="P13:P18" si="15">O13/N13</f>
        <v>0.7</v>
      </c>
      <c r="Q13" s="7">
        <v>450000</v>
      </c>
      <c r="R13" s="7">
        <v>493000</v>
      </c>
      <c r="S13" s="8">
        <f t="shared" ref="S13:S18" si="16">Q13-R13</f>
        <v>-43000</v>
      </c>
      <c r="T13" s="3">
        <v>7.16</v>
      </c>
      <c r="U13" s="3">
        <f t="shared" ref="U13:U18" si="17">_xlfn.RANK.EQ(T13,$T$2:$T$51,0)</f>
        <v>18</v>
      </c>
    </row>
    <row r="14" spans="1:22" outlineLevel="5" x14ac:dyDescent="0.4">
      <c r="A14" s="1">
        <v>7</v>
      </c>
      <c r="B14" s="1" t="str">
        <f>HLOOKUP(LEFT(C14,3),참조시트!B$1:G$2,2,FALSE)</f>
        <v>예술</v>
      </c>
      <c r="C14" s="1" t="s">
        <v>70</v>
      </c>
      <c r="D14" s="3" t="s">
        <v>21</v>
      </c>
      <c r="E14" s="1" t="s">
        <v>41</v>
      </c>
      <c r="F14" s="6">
        <v>44682</v>
      </c>
      <c r="G14" s="6" t="str">
        <f t="shared" si="11"/>
        <v>일</v>
      </c>
      <c r="H14" s="6">
        <v>44925</v>
      </c>
      <c r="I14" s="1" t="str">
        <f t="shared" si="12"/>
        <v>금</v>
      </c>
      <c r="J14" s="1">
        <f t="shared" si="13"/>
        <v>36</v>
      </c>
      <c r="K14" s="1" t="s">
        <v>58</v>
      </c>
      <c r="L14" s="1" t="str">
        <f t="shared" si="14"/>
        <v>29</v>
      </c>
      <c r="M14" s="1" t="str">
        <f>VLOOKUP(K14,참조시트!$A$5:$B$23,2,FALSE)</f>
        <v>권유영</v>
      </c>
      <c r="N14" s="1">
        <v>18</v>
      </c>
      <c r="O14" s="1">
        <v>16</v>
      </c>
      <c r="P14" s="9">
        <f t="shared" si="15"/>
        <v>0.88888888888888884</v>
      </c>
      <c r="Q14" s="7">
        <v>600000</v>
      </c>
      <c r="R14" s="7">
        <v>663800</v>
      </c>
      <c r="S14" s="8">
        <f t="shared" si="16"/>
        <v>-63800</v>
      </c>
      <c r="T14" s="3">
        <v>6.42</v>
      </c>
      <c r="U14" s="3">
        <f t="shared" si="17"/>
        <v>32</v>
      </c>
    </row>
    <row r="15" spans="1:22" outlineLevel="5" x14ac:dyDescent="0.4">
      <c r="A15" s="1">
        <v>9</v>
      </c>
      <c r="B15" s="1" t="str">
        <f>HLOOKUP(LEFT(C15,3),참조시트!B$1:G$2,2,FALSE)</f>
        <v>예술</v>
      </c>
      <c r="C15" s="1" t="s">
        <v>72</v>
      </c>
      <c r="D15" s="3" t="s">
        <v>23</v>
      </c>
      <c r="E15" s="1" t="s">
        <v>42</v>
      </c>
      <c r="F15" s="6">
        <v>44666</v>
      </c>
      <c r="G15" s="6" t="str">
        <f t="shared" si="11"/>
        <v>금</v>
      </c>
      <c r="H15" s="6">
        <v>44787</v>
      </c>
      <c r="I15" s="1" t="str">
        <f t="shared" si="12"/>
        <v>일</v>
      </c>
      <c r="J15" s="1">
        <f t="shared" si="13"/>
        <v>18</v>
      </c>
      <c r="K15" s="1" t="s">
        <v>61</v>
      </c>
      <c r="L15" s="1" t="str">
        <f t="shared" si="14"/>
        <v>16</v>
      </c>
      <c r="M15" s="1" t="str">
        <f>VLOOKUP(K15,참조시트!$A$5:$B$23,2,FALSE)</f>
        <v>황귀웅</v>
      </c>
      <c r="N15" s="1">
        <v>10</v>
      </c>
      <c r="O15" s="1">
        <v>10</v>
      </c>
      <c r="P15" s="9">
        <f t="shared" si="15"/>
        <v>1</v>
      </c>
      <c r="Q15" s="7">
        <v>800000</v>
      </c>
      <c r="R15" s="7">
        <v>876200</v>
      </c>
      <c r="S15" s="8">
        <f t="shared" si="16"/>
        <v>-76200</v>
      </c>
      <c r="T15" s="3">
        <v>7.29</v>
      </c>
      <c r="U15" s="3">
        <f t="shared" si="17"/>
        <v>17</v>
      </c>
    </row>
    <row r="16" spans="1:22" outlineLevel="5" x14ac:dyDescent="0.4">
      <c r="A16" s="1">
        <v>18</v>
      </c>
      <c r="B16" s="1" t="str">
        <f>HLOOKUP(LEFT(C16,3),참조시트!B$1:G$2,2,FALSE)</f>
        <v>예술</v>
      </c>
      <c r="C16" s="1" t="s">
        <v>107</v>
      </c>
      <c r="D16" s="3" t="s">
        <v>108</v>
      </c>
      <c r="E16" s="1" t="s">
        <v>93</v>
      </c>
      <c r="F16" s="6">
        <v>45031</v>
      </c>
      <c r="G16" s="6" t="str">
        <f t="shared" si="11"/>
        <v>토</v>
      </c>
      <c r="H16" s="6">
        <v>45213</v>
      </c>
      <c r="I16" s="1" t="str">
        <f t="shared" si="12"/>
        <v>토</v>
      </c>
      <c r="J16" s="1">
        <f t="shared" si="13"/>
        <v>27</v>
      </c>
      <c r="K16" s="1" t="s">
        <v>109</v>
      </c>
      <c r="L16" s="1" t="str">
        <f t="shared" si="14"/>
        <v>16</v>
      </c>
      <c r="M16" s="1" t="str">
        <f>VLOOKUP(K16,참조시트!$A$5:$B$23,2,FALSE)</f>
        <v>황귀웅</v>
      </c>
      <c r="N16" s="1">
        <v>15</v>
      </c>
      <c r="O16" s="1">
        <v>13</v>
      </c>
      <c r="P16" s="9">
        <f t="shared" si="15"/>
        <v>0.8666666666666667</v>
      </c>
      <c r="Q16" s="7">
        <v>1000000</v>
      </c>
      <c r="R16" s="7">
        <v>910000</v>
      </c>
      <c r="S16" s="8">
        <f t="shared" si="16"/>
        <v>90000</v>
      </c>
      <c r="T16" s="3">
        <v>7.1</v>
      </c>
      <c r="U16" s="3">
        <f t="shared" si="17"/>
        <v>21</v>
      </c>
    </row>
    <row r="17" spans="1:21" outlineLevel="5" x14ac:dyDescent="0.4">
      <c r="A17" s="1">
        <v>20</v>
      </c>
      <c r="B17" s="1" t="str">
        <f>HLOOKUP(LEFT(C17,3),참조시트!B$1:G$2,2,FALSE)</f>
        <v>예술</v>
      </c>
      <c r="C17" s="1" t="s">
        <v>113</v>
      </c>
      <c r="D17" s="3" t="s">
        <v>114</v>
      </c>
      <c r="E17" s="1" t="s">
        <v>93</v>
      </c>
      <c r="F17" s="6">
        <v>45052</v>
      </c>
      <c r="G17" s="6" t="str">
        <f t="shared" si="11"/>
        <v>토</v>
      </c>
      <c r="H17" s="6">
        <v>45204</v>
      </c>
      <c r="I17" s="1" t="str">
        <f t="shared" si="12"/>
        <v>목</v>
      </c>
      <c r="J17" s="1">
        <f t="shared" si="13"/>
        <v>23</v>
      </c>
      <c r="K17" s="1" t="s">
        <v>115</v>
      </c>
      <c r="L17" s="1" t="str">
        <f t="shared" si="14"/>
        <v>14</v>
      </c>
      <c r="M17" s="1" t="str">
        <f>VLOOKUP(K17,참조시트!$A$5:$B$23,2,FALSE)</f>
        <v>박혜서</v>
      </c>
      <c r="N17" s="1">
        <v>10</v>
      </c>
      <c r="O17" s="1">
        <v>8</v>
      </c>
      <c r="P17" s="9">
        <f t="shared" si="15"/>
        <v>0.8</v>
      </c>
      <c r="Q17" s="7">
        <v>500000</v>
      </c>
      <c r="R17" s="7">
        <v>512000</v>
      </c>
      <c r="S17" s="8">
        <f t="shared" si="16"/>
        <v>-12000</v>
      </c>
      <c r="T17" s="3">
        <v>3.2</v>
      </c>
      <c r="U17" s="3">
        <f t="shared" si="17"/>
        <v>49</v>
      </c>
    </row>
    <row r="18" spans="1:21" outlineLevel="5" x14ac:dyDescent="0.4">
      <c r="A18" s="1">
        <v>29</v>
      </c>
      <c r="B18" s="1" t="str">
        <f>HLOOKUP(LEFT(C18,3),참조시트!B$1:G$2,2,FALSE)</f>
        <v>예술</v>
      </c>
      <c r="C18" s="1" t="s">
        <v>135</v>
      </c>
      <c r="D18" s="3" t="s">
        <v>136</v>
      </c>
      <c r="E18" s="1" t="s">
        <v>93</v>
      </c>
      <c r="F18" s="6">
        <v>45413</v>
      </c>
      <c r="G18" s="6" t="str">
        <f t="shared" si="11"/>
        <v>수</v>
      </c>
      <c r="H18" s="6">
        <v>45656</v>
      </c>
      <c r="I18" s="1" t="str">
        <f t="shared" si="12"/>
        <v>월</v>
      </c>
      <c r="J18" s="1">
        <f t="shared" si="13"/>
        <v>36</v>
      </c>
      <c r="K18" s="1" t="s">
        <v>137</v>
      </c>
      <c r="L18" s="1" t="str">
        <f t="shared" si="14"/>
        <v>29</v>
      </c>
      <c r="M18" s="1" t="str">
        <f>VLOOKUP(K18,참조시트!$A$5:$B$23,2,FALSE)</f>
        <v>권유영</v>
      </c>
      <c r="N18" s="1">
        <v>10</v>
      </c>
      <c r="O18" s="1">
        <v>8</v>
      </c>
      <c r="P18" s="9">
        <f t="shared" si="15"/>
        <v>0.8</v>
      </c>
      <c r="Q18" s="7">
        <v>600000</v>
      </c>
      <c r="R18" s="7">
        <v>600100</v>
      </c>
      <c r="S18" s="8">
        <f t="shared" si="16"/>
        <v>-100</v>
      </c>
      <c r="T18" s="3">
        <v>8.91</v>
      </c>
      <c r="U18" s="3">
        <f t="shared" si="17"/>
        <v>9</v>
      </c>
    </row>
    <row r="19" spans="1:21" outlineLevel="4" x14ac:dyDescent="0.4">
      <c r="A19" s="1"/>
      <c r="B19" s="18" t="s">
        <v>195</v>
      </c>
      <c r="C19" s="1"/>
      <c r="D19" s="3"/>
      <c r="E19" s="1"/>
      <c r="F19" s="6"/>
      <c r="G19" s="6"/>
      <c r="H19" s="6"/>
      <c r="I19" s="1"/>
      <c r="J19" s="1"/>
      <c r="K19" s="1"/>
      <c r="L19" s="1"/>
      <c r="M19" s="1"/>
      <c r="N19" s="1">
        <f t="shared" ref="N19:T19" si="18">SUBTOTAL(5,N13:N18)</f>
        <v>10</v>
      </c>
      <c r="O19" s="1">
        <f t="shared" si="18"/>
        <v>7</v>
      </c>
      <c r="P19" s="9">
        <f t="shared" si="18"/>
        <v>0.7</v>
      </c>
      <c r="Q19" s="7">
        <f t="shared" si="18"/>
        <v>450000</v>
      </c>
      <c r="R19" s="7">
        <f t="shared" si="18"/>
        <v>493000</v>
      </c>
      <c r="S19" s="8">
        <f t="shared" si="18"/>
        <v>-76200</v>
      </c>
      <c r="T19" s="3">
        <f t="shared" si="18"/>
        <v>3.2</v>
      </c>
      <c r="U19" s="3"/>
    </row>
    <row r="20" spans="1:21" outlineLevel="3" x14ac:dyDescent="0.4">
      <c r="A20" s="1"/>
      <c r="B20" s="18" t="s">
        <v>188</v>
      </c>
      <c r="C20" s="1"/>
      <c r="D20" s="3"/>
      <c r="E20" s="1"/>
      <c r="F20" s="6"/>
      <c r="G20" s="6"/>
      <c r="H20" s="6"/>
      <c r="I20" s="1"/>
      <c r="J20" s="1"/>
      <c r="K20" s="1"/>
      <c r="L20" s="1"/>
      <c r="M20" s="1"/>
      <c r="N20" s="1">
        <f t="shared" ref="N20:T20" si="19">SUBTOTAL(4,N13:N18)</f>
        <v>18</v>
      </c>
      <c r="O20" s="1">
        <f t="shared" si="19"/>
        <v>16</v>
      </c>
      <c r="P20" s="9">
        <f t="shared" si="19"/>
        <v>1</v>
      </c>
      <c r="Q20" s="7">
        <f t="shared" si="19"/>
        <v>1000000</v>
      </c>
      <c r="R20" s="7">
        <f t="shared" si="19"/>
        <v>910000</v>
      </c>
      <c r="S20" s="8">
        <f t="shared" si="19"/>
        <v>90000</v>
      </c>
      <c r="T20" s="3">
        <f t="shared" si="19"/>
        <v>8.91</v>
      </c>
      <c r="U20" s="3"/>
    </row>
    <row r="21" spans="1:21" outlineLevel="2" x14ac:dyDescent="0.4">
      <c r="A21" s="1"/>
      <c r="B21" s="18" t="s">
        <v>181</v>
      </c>
      <c r="C21" s="1"/>
      <c r="D21" s="3"/>
      <c r="E21" s="1"/>
      <c r="F21" s="6"/>
      <c r="G21" s="6"/>
      <c r="H21" s="6"/>
      <c r="I21" s="1"/>
      <c r="J21" s="1"/>
      <c r="K21" s="1"/>
      <c r="L21" s="1"/>
      <c r="M21" s="1"/>
      <c r="N21" s="1">
        <f t="shared" ref="N21:T21" si="20">SUBTOTAL(1,N13:N18)</f>
        <v>12.166666666666666</v>
      </c>
      <c r="O21" s="1">
        <f t="shared" si="20"/>
        <v>10.333333333333334</v>
      </c>
      <c r="P21" s="9">
        <f t="shared" si="20"/>
        <v>0.84259259259259256</v>
      </c>
      <c r="Q21" s="7">
        <f t="shared" si="20"/>
        <v>658333.33333333337</v>
      </c>
      <c r="R21" s="7">
        <f t="shared" si="20"/>
        <v>675850</v>
      </c>
      <c r="S21" s="8">
        <f t="shared" si="20"/>
        <v>-17516.666666666668</v>
      </c>
      <c r="T21" s="3">
        <f t="shared" si="20"/>
        <v>6.68</v>
      </c>
      <c r="U21" s="3"/>
    </row>
    <row r="22" spans="1:21" outlineLevel="1" x14ac:dyDescent="0.4">
      <c r="A22" s="1"/>
      <c r="B22" s="18" t="s">
        <v>174</v>
      </c>
      <c r="C22" s="1"/>
      <c r="D22" s="3"/>
      <c r="E22" s="1"/>
      <c r="F22" s="6"/>
      <c r="G22" s="6"/>
      <c r="H22" s="6"/>
      <c r="I22" s="1"/>
      <c r="J22" s="1"/>
      <c r="K22" s="1"/>
      <c r="L22" s="1"/>
      <c r="M22" s="1"/>
      <c r="N22" s="1">
        <f t="shared" ref="N22:T22" si="21">SUBTOTAL(9,N13:N18)</f>
        <v>73</v>
      </c>
      <c r="O22" s="1">
        <f t="shared" si="21"/>
        <v>62</v>
      </c>
      <c r="P22" s="9">
        <f t="shared" si="21"/>
        <v>5.0555555555555554</v>
      </c>
      <c r="Q22" s="7">
        <f t="shared" si="21"/>
        <v>3950000</v>
      </c>
      <c r="R22" s="7">
        <f t="shared" si="21"/>
        <v>4055100</v>
      </c>
      <c r="S22" s="8">
        <f t="shared" si="21"/>
        <v>-105100</v>
      </c>
      <c r="T22" s="3">
        <f t="shared" si="21"/>
        <v>40.08</v>
      </c>
      <c r="U22" s="3"/>
    </row>
    <row r="23" spans="1:21" outlineLevel="5" x14ac:dyDescent="0.4">
      <c r="A23" s="1">
        <v>3</v>
      </c>
      <c r="B23" s="1" t="str">
        <f>HLOOKUP(LEFT(C23,3),참조시트!B$1:G$2,2,FALSE)</f>
        <v>인문</v>
      </c>
      <c r="C23" s="1" t="s">
        <v>66</v>
      </c>
      <c r="D23" s="3" t="s">
        <v>17</v>
      </c>
      <c r="E23" s="1" t="s">
        <v>43</v>
      </c>
      <c r="F23" s="6">
        <v>44633</v>
      </c>
      <c r="G23" s="6" t="str">
        <f>CHOOSE(WEEKDAY(F23,1),"일","월","화","수","목","금","토")</f>
        <v>일</v>
      </c>
      <c r="H23" s="6">
        <v>44816</v>
      </c>
      <c r="I23" s="1" t="str">
        <f>CHOOSE(WEEKDAY(H23,1),"일","월","화","수","목","금","토")</f>
        <v>월</v>
      </c>
      <c r="J23" s="1">
        <f>ROUND(DATEDIF(F23,H23,"D")/7,0)+1</f>
        <v>27</v>
      </c>
      <c r="K23" s="1" t="s">
        <v>52</v>
      </c>
      <c r="L23" s="1" t="str">
        <f>RIGHT(K23,2)</f>
        <v>11</v>
      </c>
      <c r="M23" s="1" t="str">
        <f>VLOOKUP(K23,참조시트!$A$5:$B$23,2,FALSE)</f>
        <v>강지운</v>
      </c>
      <c r="N23" s="1">
        <v>15</v>
      </c>
      <c r="O23" s="1">
        <v>10</v>
      </c>
      <c r="P23" s="9">
        <f>O23/N23</f>
        <v>0.66666666666666663</v>
      </c>
      <c r="Q23" s="7">
        <v>350000</v>
      </c>
      <c r="R23" s="7">
        <v>324800</v>
      </c>
      <c r="S23" s="8">
        <f>Q23-R23</f>
        <v>25200</v>
      </c>
      <c r="T23" s="3">
        <v>3.74</v>
      </c>
      <c r="U23" s="3">
        <f>_xlfn.RANK.EQ(T23,$T$2:$T$51,0)</f>
        <v>45</v>
      </c>
    </row>
    <row r="24" spans="1:21" outlineLevel="5" x14ac:dyDescent="0.4">
      <c r="A24" s="1">
        <v>8</v>
      </c>
      <c r="B24" s="1" t="str">
        <f>HLOOKUP(LEFT(C24,3),참조시트!B$1:G$2,2,FALSE)</f>
        <v>인문</v>
      </c>
      <c r="C24" s="1" t="s">
        <v>71</v>
      </c>
      <c r="D24" s="3" t="s">
        <v>35</v>
      </c>
      <c r="E24" s="1" t="s">
        <v>43</v>
      </c>
      <c r="F24" s="6">
        <v>44566</v>
      </c>
      <c r="G24" s="6" t="str">
        <f>CHOOSE(WEEKDAY(F24,1),"일","월","화","수","목","금","토")</f>
        <v>수</v>
      </c>
      <c r="H24" s="6">
        <v>44624</v>
      </c>
      <c r="I24" s="1" t="str">
        <f>CHOOSE(WEEKDAY(H24,1),"일","월","화","수","목","금","토")</f>
        <v>금</v>
      </c>
      <c r="J24" s="1">
        <f>ROUND(DATEDIF(F24,H24,"D")/7,0)+1</f>
        <v>9</v>
      </c>
      <c r="K24" s="1" t="s">
        <v>59</v>
      </c>
      <c r="L24" s="1" t="str">
        <f>RIGHT(K24,2)</f>
        <v>37</v>
      </c>
      <c r="M24" s="1" t="str">
        <f>VLOOKUP(K24,참조시트!$A$5:$B$23,2,FALSE)</f>
        <v>도병휘</v>
      </c>
      <c r="N24" s="1">
        <v>8</v>
      </c>
      <c r="O24" s="1">
        <v>8</v>
      </c>
      <c r="P24" s="9">
        <f>O24/N24</f>
        <v>1</v>
      </c>
      <c r="Q24" s="7">
        <v>200000</v>
      </c>
      <c r="R24" s="7">
        <v>178000</v>
      </c>
      <c r="S24" s="8">
        <f>Q24-R24</f>
        <v>22000</v>
      </c>
      <c r="T24" s="3">
        <v>4.25</v>
      </c>
      <c r="U24" s="3">
        <f>_xlfn.RANK.EQ(T24,$T$2:$T$51,0)</f>
        <v>44</v>
      </c>
    </row>
    <row r="25" spans="1:21" outlineLevel="5" x14ac:dyDescent="0.4">
      <c r="A25" s="1">
        <v>15</v>
      </c>
      <c r="B25" s="1" t="str">
        <f>HLOOKUP(LEFT(C25,3),참조시트!B$1:G$2,2,FALSE)</f>
        <v>인문</v>
      </c>
      <c r="C25" s="1" t="s">
        <v>98</v>
      </c>
      <c r="D25" s="3" t="s">
        <v>99</v>
      </c>
      <c r="E25" s="1" t="s">
        <v>89</v>
      </c>
      <c r="F25" s="6">
        <v>44937</v>
      </c>
      <c r="G25" s="6" t="str">
        <f>CHOOSE(WEEKDAY(F25,1),"일","월","화","수","목","금","토")</f>
        <v>수</v>
      </c>
      <c r="H25" s="6">
        <v>45056</v>
      </c>
      <c r="I25" s="1" t="str">
        <f>CHOOSE(WEEKDAY(H25,1),"일","월","화","수","목","금","토")</f>
        <v>수</v>
      </c>
      <c r="J25" s="1">
        <f>ROUND(DATEDIF(F25,H25,"D")/7,0)+1</f>
        <v>18</v>
      </c>
      <c r="K25" s="1" t="s">
        <v>100</v>
      </c>
      <c r="L25" s="1" t="str">
        <f>RIGHT(K25,2)</f>
        <v>40</v>
      </c>
      <c r="M25" s="1" t="str">
        <f>VLOOKUP(K25,참조시트!$A$5:$B$23,2,FALSE)</f>
        <v>윤서현</v>
      </c>
      <c r="N25" s="1">
        <v>12</v>
      </c>
      <c r="O25" s="1">
        <v>10</v>
      </c>
      <c r="P25" s="9">
        <f>O25/N25</f>
        <v>0.83333333333333337</v>
      </c>
      <c r="Q25" s="7">
        <v>250000</v>
      </c>
      <c r="R25" s="7">
        <v>221000</v>
      </c>
      <c r="S25" s="8">
        <f>Q25-R25</f>
        <v>29000</v>
      </c>
      <c r="T25" s="3">
        <v>6.2</v>
      </c>
      <c r="U25" s="3">
        <f>_xlfn.RANK.EQ(T25,$T$2:$T$51,0)</f>
        <v>35</v>
      </c>
    </row>
    <row r="26" spans="1:21" outlineLevel="5" x14ac:dyDescent="0.4">
      <c r="A26" s="1">
        <v>28</v>
      </c>
      <c r="B26" s="1" t="str">
        <f>HLOOKUP(LEFT(C26,3),참조시트!B$1:G$2,2,FALSE)</f>
        <v>인문</v>
      </c>
      <c r="C26" s="1" t="s">
        <v>132</v>
      </c>
      <c r="D26" s="3" t="s">
        <v>133</v>
      </c>
      <c r="E26" s="1" t="s">
        <v>89</v>
      </c>
      <c r="F26" s="6">
        <v>45413</v>
      </c>
      <c r="G26" s="6" t="str">
        <f>CHOOSE(WEEKDAY(F26,1),"일","월","화","수","목","금","토")</f>
        <v>수</v>
      </c>
      <c r="H26" s="6">
        <v>45565</v>
      </c>
      <c r="I26" s="1" t="str">
        <f>CHOOSE(WEEKDAY(H26,1),"일","월","화","수","목","금","토")</f>
        <v>월</v>
      </c>
      <c r="J26" s="1">
        <f>ROUND(DATEDIF(F26,H26,"D")/7,0)+1</f>
        <v>23</v>
      </c>
      <c r="K26" s="1" t="s">
        <v>134</v>
      </c>
      <c r="L26" s="1" t="str">
        <f>RIGHT(K26,2)</f>
        <v>37</v>
      </c>
      <c r="M26" s="1" t="str">
        <f>VLOOKUP(K26,참조시트!$A$5:$B$23,2,FALSE)</f>
        <v>도병휘</v>
      </c>
      <c r="N26" s="1">
        <v>10</v>
      </c>
      <c r="O26" s="1">
        <v>7</v>
      </c>
      <c r="P26" s="9">
        <f>O26/N26</f>
        <v>0.7</v>
      </c>
      <c r="Q26" s="7">
        <v>300000</v>
      </c>
      <c r="R26" s="7">
        <v>213000</v>
      </c>
      <c r="S26" s="8">
        <f>Q26-R26</f>
        <v>87000</v>
      </c>
      <c r="T26" s="3">
        <v>6.99</v>
      </c>
      <c r="U26" s="3">
        <f>_xlfn.RANK.EQ(T26,$T$2:$T$51,0)</f>
        <v>22</v>
      </c>
    </row>
    <row r="27" spans="1:21" outlineLevel="4" x14ac:dyDescent="0.4">
      <c r="A27" s="1"/>
      <c r="B27" s="18" t="s">
        <v>196</v>
      </c>
      <c r="C27" s="1"/>
      <c r="D27" s="3"/>
      <c r="E27" s="1"/>
      <c r="F27" s="6"/>
      <c r="G27" s="6"/>
      <c r="H27" s="6"/>
      <c r="I27" s="1"/>
      <c r="J27" s="1"/>
      <c r="K27" s="1"/>
      <c r="L27" s="1"/>
      <c r="M27" s="1"/>
      <c r="N27" s="1">
        <f t="shared" ref="N27:T27" si="22">SUBTOTAL(5,N23:N26)</f>
        <v>8</v>
      </c>
      <c r="O27" s="1">
        <f t="shared" si="22"/>
        <v>7</v>
      </c>
      <c r="P27" s="9">
        <f t="shared" si="22"/>
        <v>0.66666666666666663</v>
      </c>
      <c r="Q27" s="7">
        <f t="shared" si="22"/>
        <v>200000</v>
      </c>
      <c r="R27" s="7">
        <f t="shared" si="22"/>
        <v>178000</v>
      </c>
      <c r="S27" s="8">
        <f t="shared" si="22"/>
        <v>22000</v>
      </c>
      <c r="T27" s="3">
        <f t="shared" si="22"/>
        <v>3.74</v>
      </c>
      <c r="U27" s="3"/>
    </row>
    <row r="28" spans="1:21" outlineLevel="3" x14ac:dyDescent="0.4">
      <c r="A28" s="1"/>
      <c r="B28" s="18" t="s">
        <v>189</v>
      </c>
      <c r="C28" s="1"/>
      <c r="D28" s="3"/>
      <c r="E28" s="1"/>
      <c r="F28" s="6"/>
      <c r="G28" s="6"/>
      <c r="H28" s="6"/>
      <c r="I28" s="1"/>
      <c r="J28" s="1"/>
      <c r="K28" s="1"/>
      <c r="L28" s="1"/>
      <c r="M28" s="1"/>
      <c r="N28" s="1">
        <f t="shared" ref="N28:T28" si="23">SUBTOTAL(4,N23:N26)</f>
        <v>15</v>
      </c>
      <c r="O28" s="1">
        <f t="shared" si="23"/>
        <v>10</v>
      </c>
      <c r="P28" s="9">
        <f t="shared" si="23"/>
        <v>1</v>
      </c>
      <c r="Q28" s="7">
        <f t="shared" si="23"/>
        <v>350000</v>
      </c>
      <c r="R28" s="7">
        <f t="shared" si="23"/>
        <v>324800</v>
      </c>
      <c r="S28" s="8">
        <f t="shared" si="23"/>
        <v>87000</v>
      </c>
      <c r="T28" s="3">
        <f t="shared" si="23"/>
        <v>6.99</v>
      </c>
      <c r="U28" s="3"/>
    </row>
    <row r="29" spans="1:21" outlineLevel="2" x14ac:dyDescent="0.4">
      <c r="A29" s="1"/>
      <c r="B29" s="18" t="s">
        <v>182</v>
      </c>
      <c r="C29" s="1"/>
      <c r="D29" s="3"/>
      <c r="E29" s="1"/>
      <c r="F29" s="6"/>
      <c r="G29" s="6"/>
      <c r="H29" s="6"/>
      <c r="I29" s="1"/>
      <c r="J29" s="1"/>
      <c r="K29" s="1"/>
      <c r="L29" s="1"/>
      <c r="M29" s="1"/>
      <c r="N29" s="1">
        <f t="shared" ref="N29:T29" si="24">SUBTOTAL(1,N23:N26)</f>
        <v>11.25</v>
      </c>
      <c r="O29" s="1">
        <f t="shared" si="24"/>
        <v>8.75</v>
      </c>
      <c r="P29" s="9">
        <f t="shared" si="24"/>
        <v>0.8</v>
      </c>
      <c r="Q29" s="7">
        <f t="shared" si="24"/>
        <v>275000</v>
      </c>
      <c r="R29" s="7">
        <f t="shared" si="24"/>
        <v>234200</v>
      </c>
      <c r="S29" s="8">
        <f t="shared" si="24"/>
        <v>40800</v>
      </c>
      <c r="T29" s="3">
        <f t="shared" si="24"/>
        <v>5.2949999999999999</v>
      </c>
      <c r="U29" s="3"/>
    </row>
    <row r="30" spans="1:21" outlineLevel="1" x14ac:dyDescent="0.4">
      <c r="A30" s="1"/>
      <c r="B30" s="18" t="s">
        <v>175</v>
      </c>
      <c r="C30" s="1"/>
      <c r="D30" s="3"/>
      <c r="E30" s="1"/>
      <c r="F30" s="6"/>
      <c r="G30" s="6"/>
      <c r="H30" s="6"/>
      <c r="I30" s="1"/>
      <c r="J30" s="1"/>
      <c r="K30" s="1"/>
      <c r="L30" s="1"/>
      <c r="M30" s="1"/>
      <c r="N30" s="1">
        <f t="shared" ref="N30:T30" si="25">SUBTOTAL(9,N23:N26)</f>
        <v>45</v>
      </c>
      <c r="O30" s="1">
        <f t="shared" si="25"/>
        <v>35</v>
      </c>
      <c r="P30" s="9">
        <f t="shared" si="25"/>
        <v>3.2</v>
      </c>
      <c r="Q30" s="7">
        <f t="shared" si="25"/>
        <v>1100000</v>
      </c>
      <c r="R30" s="7">
        <f t="shared" si="25"/>
        <v>936800</v>
      </c>
      <c r="S30" s="8">
        <f t="shared" si="25"/>
        <v>163200</v>
      </c>
      <c r="T30" s="3">
        <f t="shared" si="25"/>
        <v>21.18</v>
      </c>
      <c r="U30" s="3"/>
    </row>
    <row r="31" spans="1:21" outlineLevel="5" x14ac:dyDescent="0.4">
      <c r="A31" s="1">
        <v>10</v>
      </c>
      <c r="B31" s="1" t="str">
        <f>HLOOKUP(LEFT(C31,3),참조시트!B$1:G$2,2,FALSE)</f>
        <v>IT</v>
      </c>
      <c r="C31" s="1" t="s">
        <v>73</v>
      </c>
      <c r="D31" s="3" t="s">
        <v>24</v>
      </c>
      <c r="E31" s="1" t="s">
        <v>41</v>
      </c>
      <c r="F31" s="6">
        <v>44682</v>
      </c>
      <c r="G31" s="6" t="str">
        <f>CHOOSE(WEEKDAY(F31,1),"일","월","화","수","목","금","토")</f>
        <v>일</v>
      </c>
      <c r="H31" s="6">
        <v>44803</v>
      </c>
      <c r="I31" s="1" t="str">
        <f>CHOOSE(WEEKDAY(H31,1),"일","월","화","수","목","금","토")</f>
        <v>화</v>
      </c>
      <c r="J31" s="1">
        <f>ROUND(DATEDIF(F31,H31,"D")/7,0)+1</f>
        <v>18</v>
      </c>
      <c r="K31" s="1" t="s">
        <v>62</v>
      </c>
      <c r="L31" s="1" t="str">
        <f>RIGHT(K31,2)</f>
        <v>10</v>
      </c>
      <c r="M31" s="1" t="str">
        <f>VLOOKUP(K31,참조시트!$A$5:$B$23,2,FALSE)</f>
        <v>우원민</v>
      </c>
      <c r="N31" s="1">
        <v>17</v>
      </c>
      <c r="O31" s="1">
        <v>12</v>
      </c>
      <c r="P31" s="9">
        <f>O31/N31</f>
        <v>0.70588235294117652</v>
      </c>
      <c r="Q31" s="7">
        <v>400000</v>
      </c>
      <c r="R31" s="7">
        <v>444400</v>
      </c>
      <c r="S31" s="8">
        <f>Q31-R31</f>
        <v>-44400</v>
      </c>
      <c r="T31" s="3">
        <v>4.2699999999999996</v>
      </c>
      <c r="U31" s="3">
        <f>_xlfn.RANK.EQ(T31,$T$2:$T$51,0)</f>
        <v>43</v>
      </c>
    </row>
    <row r="32" spans="1:21" outlineLevel="5" x14ac:dyDescent="0.4">
      <c r="A32" s="1">
        <v>14</v>
      </c>
      <c r="B32" s="1" t="str">
        <f>HLOOKUP(LEFT(C32,3),참조시트!B$1:G$2,2,FALSE)</f>
        <v>IT</v>
      </c>
      <c r="C32" s="1" t="s">
        <v>95</v>
      </c>
      <c r="D32" s="3" t="s">
        <v>96</v>
      </c>
      <c r="E32" s="1" t="s">
        <v>93</v>
      </c>
      <c r="F32" s="6">
        <v>44977</v>
      </c>
      <c r="G32" s="6" t="str">
        <f>CHOOSE(WEEKDAY(F32,1),"일","월","화","수","목","금","토")</f>
        <v>월</v>
      </c>
      <c r="H32" s="6">
        <v>45188</v>
      </c>
      <c r="I32" s="1" t="str">
        <f>CHOOSE(WEEKDAY(H32,1),"일","월","화","수","목","금","토")</f>
        <v>화</v>
      </c>
      <c r="J32" s="1">
        <f>ROUND(DATEDIF(F32,H32,"D")/7,0)+1</f>
        <v>31</v>
      </c>
      <c r="K32" s="1" t="s">
        <v>97</v>
      </c>
      <c r="L32" s="1" t="str">
        <f>RIGHT(K32,2)</f>
        <v>15</v>
      </c>
      <c r="M32" s="1" t="str">
        <f>VLOOKUP(K32,참조시트!$A$5:$B$23,2,FALSE)</f>
        <v>원문수</v>
      </c>
      <c r="N32" s="1">
        <v>30</v>
      </c>
      <c r="O32" s="1">
        <v>22</v>
      </c>
      <c r="P32" s="9">
        <f>O32/N32</f>
        <v>0.73333333333333328</v>
      </c>
      <c r="Q32" s="7">
        <v>550000</v>
      </c>
      <c r="R32" s="7">
        <v>682000</v>
      </c>
      <c r="S32" s="8">
        <f>Q32-R32</f>
        <v>-132000</v>
      </c>
      <c r="T32" s="3">
        <v>6.31</v>
      </c>
      <c r="U32" s="3">
        <f>_xlfn.RANK.EQ(T32,$T$2:$T$51,0)</f>
        <v>33</v>
      </c>
    </row>
    <row r="33" spans="1:21" outlineLevel="5" x14ac:dyDescent="0.4">
      <c r="A33" s="1">
        <v>26</v>
      </c>
      <c r="B33" s="1" t="str">
        <f>HLOOKUP(LEFT(C33,3),참조시트!B$1:G$2,2,FALSE)</f>
        <v>IT</v>
      </c>
      <c r="C33" s="1" t="s">
        <v>127</v>
      </c>
      <c r="D33" s="3" t="s">
        <v>128</v>
      </c>
      <c r="E33" s="1" t="s">
        <v>89</v>
      </c>
      <c r="F33" s="6">
        <v>45352</v>
      </c>
      <c r="G33" s="6" t="str">
        <f>CHOOSE(WEEKDAY(F33,1),"일","월","화","수","목","금","토")</f>
        <v>금</v>
      </c>
      <c r="H33" s="6">
        <v>45534</v>
      </c>
      <c r="I33" s="1" t="str">
        <f>CHOOSE(WEEKDAY(H33,1),"일","월","화","수","목","금","토")</f>
        <v>금</v>
      </c>
      <c r="J33" s="1">
        <f>ROUND(DATEDIF(F33,H33,"D")/7,0)+1</f>
        <v>27</v>
      </c>
      <c r="K33" s="1" t="s">
        <v>129</v>
      </c>
      <c r="L33" s="1" t="str">
        <f>RIGHT(K33,2)</f>
        <v>10</v>
      </c>
      <c r="M33" s="1" t="str">
        <f>VLOOKUP(K33,참조시트!$A$5:$B$23,2,FALSE)</f>
        <v>우원민</v>
      </c>
      <c r="N33" s="1">
        <v>20</v>
      </c>
      <c r="O33" s="1">
        <v>16</v>
      </c>
      <c r="P33" s="9">
        <f>O33/N33</f>
        <v>0.8</v>
      </c>
      <c r="Q33" s="7">
        <v>400000</v>
      </c>
      <c r="R33" s="7">
        <v>428100</v>
      </c>
      <c r="S33" s="8">
        <f>Q33-R33</f>
        <v>-28100</v>
      </c>
      <c r="T33" s="3">
        <v>6.7</v>
      </c>
      <c r="U33" s="3">
        <f>_xlfn.RANK.EQ(T33,$T$2:$T$51,0)</f>
        <v>25</v>
      </c>
    </row>
    <row r="34" spans="1:21" outlineLevel="5" x14ac:dyDescent="0.4">
      <c r="A34" s="1">
        <v>27</v>
      </c>
      <c r="B34" s="1" t="str">
        <f>HLOOKUP(LEFT(C34,3),참조시트!B$1:G$2,2,FALSE)</f>
        <v>IT</v>
      </c>
      <c r="C34" s="1" t="s">
        <v>130</v>
      </c>
      <c r="D34" s="3" t="s">
        <v>131</v>
      </c>
      <c r="E34" s="1" t="s">
        <v>85</v>
      </c>
      <c r="F34" s="6">
        <v>45342</v>
      </c>
      <c r="G34" s="6" t="str">
        <f>CHOOSE(WEEKDAY(F34,1),"일","월","화","수","목","금","토")</f>
        <v>화</v>
      </c>
      <c r="H34" s="6">
        <v>45615</v>
      </c>
      <c r="I34" s="1" t="str">
        <f>CHOOSE(WEEKDAY(H34,1),"일","월","화","수","목","금","토")</f>
        <v>화</v>
      </c>
      <c r="J34" s="1">
        <f>ROUND(DATEDIF(F34,H34,"D")/7,0)+1</f>
        <v>40</v>
      </c>
      <c r="K34" s="1" t="s">
        <v>97</v>
      </c>
      <c r="L34" s="1" t="str">
        <f>RIGHT(K34,2)</f>
        <v>15</v>
      </c>
      <c r="M34" s="1" t="str">
        <f>VLOOKUP(K34,참조시트!$A$5:$B$23,2,FALSE)</f>
        <v>원문수</v>
      </c>
      <c r="N34" s="1">
        <v>30</v>
      </c>
      <c r="O34" s="1">
        <v>28</v>
      </c>
      <c r="P34" s="9">
        <f>O34/N34</f>
        <v>0.93333333333333335</v>
      </c>
      <c r="Q34" s="7">
        <v>600000</v>
      </c>
      <c r="R34" s="7">
        <v>540000</v>
      </c>
      <c r="S34" s="8">
        <f>Q34-R34</f>
        <v>60000</v>
      </c>
      <c r="T34" s="3">
        <v>3.41</v>
      </c>
      <c r="U34" s="3">
        <f>_xlfn.RANK.EQ(T34,$T$2:$T$51,0)</f>
        <v>47</v>
      </c>
    </row>
    <row r="35" spans="1:21" outlineLevel="4" x14ac:dyDescent="0.4">
      <c r="A35" s="1"/>
      <c r="B35" s="18" t="s">
        <v>197</v>
      </c>
      <c r="C35" s="1"/>
      <c r="D35" s="3"/>
      <c r="E35" s="1"/>
      <c r="F35" s="6"/>
      <c r="G35" s="6"/>
      <c r="H35" s="6"/>
      <c r="I35" s="1"/>
      <c r="J35" s="1"/>
      <c r="K35" s="1"/>
      <c r="L35" s="1"/>
      <c r="M35" s="1"/>
      <c r="N35" s="1">
        <f t="shared" ref="N35:T35" si="26">SUBTOTAL(5,N31:N34)</f>
        <v>17</v>
      </c>
      <c r="O35" s="1">
        <f t="shared" si="26"/>
        <v>12</v>
      </c>
      <c r="P35" s="9">
        <f t="shared" si="26"/>
        <v>0.70588235294117652</v>
      </c>
      <c r="Q35" s="7">
        <f t="shared" si="26"/>
        <v>400000</v>
      </c>
      <c r="R35" s="7">
        <f t="shared" si="26"/>
        <v>428100</v>
      </c>
      <c r="S35" s="8">
        <f t="shared" si="26"/>
        <v>-132000</v>
      </c>
      <c r="T35" s="3">
        <f t="shared" si="26"/>
        <v>3.41</v>
      </c>
      <c r="U35" s="3"/>
    </row>
    <row r="36" spans="1:21" outlineLevel="3" x14ac:dyDescent="0.4">
      <c r="A36" s="1"/>
      <c r="B36" s="18" t="s">
        <v>190</v>
      </c>
      <c r="C36" s="1"/>
      <c r="D36" s="3"/>
      <c r="E36" s="1"/>
      <c r="F36" s="6"/>
      <c r="G36" s="6"/>
      <c r="H36" s="6"/>
      <c r="I36" s="1"/>
      <c r="J36" s="1"/>
      <c r="K36" s="1"/>
      <c r="L36" s="1"/>
      <c r="M36" s="1"/>
      <c r="N36" s="1">
        <f t="shared" ref="N36:T36" si="27">SUBTOTAL(4,N31:N34)</f>
        <v>30</v>
      </c>
      <c r="O36" s="1">
        <f t="shared" si="27"/>
        <v>28</v>
      </c>
      <c r="P36" s="9">
        <f t="shared" si="27"/>
        <v>0.93333333333333335</v>
      </c>
      <c r="Q36" s="7">
        <f t="shared" si="27"/>
        <v>600000</v>
      </c>
      <c r="R36" s="7">
        <f t="shared" si="27"/>
        <v>682000</v>
      </c>
      <c r="S36" s="8">
        <f t="shared" si="27"/>
        <v>60000</v>
      </c>
      <c r="T36" s="3">
        <f t="shared" si="27"/>
        <v>6.7</v>
      </c>
      <c r="U36" s="3"/>
    </row>
    <row r="37" spans="1:21" outlineLevel="2" x14ac:dyDescent="0.4">
      <c r="A37" s="1"/>
      <c r="B37" s="18" t="s">
        <v>183</v>
      </c>
      <c r="C37" s="1"/>
      <c r="D37" s="3"/>
      <c r="E37" s="1"/>
      <c r="F37" s="6"/>
      <c r="G37" s="6"/>
      <c r="H37" s="6"/>
      <c r="I37" s="1"/>
      <c r="J37" s="1"/>
      <c r="K37" s="1"/>
      <c r="L37" s="1"/>
      <c r="M37" s="1"/>
      <c r="N37" s="1">
        <f t="shared" ref="N37:T37" si="28">SUBTOTAL(1,N31:N34)</f>
        <v>24.25</v>
      </c>
      <c r="O37" s="1">
        <f t="shared" si="28"/>
        <v>19.5</v>
      </c>
      <c r="P37" s="9">
        <f t="shared" si="28"/>
        <v>0.79313725490196085</v>
      </c>
      <c r="Q37" s="7">
        <f t="shared" si="28"/>
        <v>487500</v>
      </c>
      <c r="R37" s="7">
        <f t="shared" si="28"/>
        <v>523625</v>
      </c>
      <c r="S37" s="8">
        <f t="shared" si="28"/>
        <v>-36125</v>
      </c>
      <c r="T37" s="3">
        <f t="shared" si="28"/>
        <v>5.1724999999999994</v>
      </c>
      <c r="U37" s="3"/>
    </row>
    <row r="38" spans="1:21" outlineLevel="1" x14ac:dyDescent="0.4">
      <c r="A38" s="1"/>
      <c r="B38" s="18" t="s">
        <v>176</v>
      </c>
      <c r="C38" s="1"/>
      <c r="D38" s="3"/>
      <c r="E38" s="1"/>
      <c r="F38" s="6"/>
      <c r="G38" s="6"/>
      <c r="H38" s="6"/>
      <c r="I38" s="1"/>
      <c r="J38" s="1"/>
      <c r="K38" s="1"/>
      <c r="L38" s="1"/>
      <c r="M38" s="1"/>
      <c r="N38" s="1">
        <f t="shared" ref="N38:T38" si="29">SUBTOTAL(9,N31:N34)</f>
        <v>97</v>
      </c>
      <c r="O38" s="1">
        <f t="shared" si="29"/>
        <v>78</v>
      </c>
      <c r="P38" s="9">
        <f t="shared" si="29"/>
        <v>3.1725490196078434</v>
      </c>
      <c r="Q38" s="7">
        <f t="shared" si="29"/>
        <v>1950000</v>
      </c>
      <c r="R38" s="7">
        <f t="shared" si="29"/>
        <v>2094500</v>
      </c>
      <c r="S38" s="8">
        <f t="shared" si="29"/>
        <v>-144500</v>
      </c>
      <c r="T38" s="3">
        <f t="shared" si="29"/>
        <v>20.689999999999998</v>
      </c>
      <c r="U38" s="3"/>
    </row>
    <row r="39" spans="1:21" outlineLevel="5" x14ac:dyDescent="0.4">
      <c r="A39" s="1">
        <v>6</v>
      </c>
      <c r="B39" s="1" t="str">
        <f>HLOOKUP(LEFT(C39,3),참조시트!B$1:G$2,2,FALSE)</f>
        <v>문화</v>
      </c>
      <c r="C39" s="1" t="s">
        <v>69</v>
      </c>
      <c r="D39" s="3" t="s">
        <v>22</v>
      </c>
      <c r="E39" s="1" t="s">
        <v>42</v>
      </c>
      <c r="F39" s="6">
        <v>44652</v>
      </c>
      <c r="G39" s="6" t="str">
        <f>CHOOSE(WEEKDAY(F39,1),"일","월","화","수","목","금","토")</f>
        <v>금</v>
      </c>
      <c r="H39" s="6">
        <v>44834</v>
      </c>
      <c r="I39" s="1" t="str">
        <f>CHOOSE(WEEKDAY(H39,1),"일","월","화","수","목","금","토")</f>
        <v>금</v>
      </c>
      <c r="J39" s="1">
        <f>ROUND(DATEDIF(F39,H39,"D")/7,0)+1</f>
        <v>27</v>
      </c>
      <c r="K39" s="1" t="s">
        <v>57</v>
      </c>
      <c r="L39" s="1" t="str">
        <f>RIGHT(K39,2)</f>
        <v>19</v>
      </c>
      <c r="M39" s="1" t="str">
        <f>VLOOKUP(K39,참조시트!$A$5:$B$23,2,FALSE)</f>
        <v>전손휘</v>
      </c>
      <c r="N39" s="1">
        <v>11</v>
      </c>
      <c r="O39" s="1">
        <v>7</v>
      </c>
      <c r="P39" s="9">
        <f>O39/N39</f>
        <v>0.63636363636363635</v>
      </c>
      <c r="Q39" s="7">
        <v>450000</v>
      </c>
      <c r="R39" s="7">
        <v>452000</v>
      </c>
      <c r="S39" s="8">
        <f>Q39-R39</f>
        <v>-2000</v>
      </c>
      <c r="T39" s="3">
        <v>6.98</v>
      </c>
      <c r="U39" s="3">
        <f>_xlfn.RANK.EQ(T39,$T$2:$T$51,0)</f>
        <v>24</v>
      </c>
    </row>
    <row r="40" spans="1:21" outlineLevel="5" x14ac:dyDescent="0.4">
      <c r="A40" s="1">
        <v>13</v>
      </c>
      <c r="B40" s="1" t="str">
        <f>HLOOKUP(LEFT(C40,3),참조시트!B$1:G$2,2,FALSE)</f>
        <v>문화</v>
      </c>
      <c r="C40" s="1" t="s">
        <v>91</v>
      </c>
      <c r="D40" s="3" t="s">
        <v>92</v>
      </c>
      <c r="E40" s="1" t="s">
        <v>93</v>
      </c>
      <c r="F40" s="6">
        <v>45084</v>
      </c>
      <c r="G40" s="6" t="str">
        <f>CHOOSE(WEEKDAY(F40,1),"일","월","화","수","목","금","토")</f>
        <v>수</v>
      </c>
      <c r="H40" s="6">
        <v>45266</v>
      </c>
      <c r="I40" s="1" t="str">
        <f>CHOOSE(WEEKDAY(H40,1),"일","월","화","수","목","금","토")</f>
        <v>수</v>
      </c>
      <c r="J40" s="1">
        <f>ROUND(DATEDIF(F40,H40,"D")/7,0)+1</f>
        <v>27</v>
      </c>
      <c r="K40" s="1" t="s">
        <v>94</v>
      </c>
      <c r="L40" s="1" t="str">
        <f>RIGHT(K40,2)</f>
        <v>22</v>
      </c>
      <c r="M40" s="1" t="str">
        <f>VLOOKUP(K40,참조시트!$A$5:$B$23,2,FALSE)</f>
        <v>조연미</v>
      </c>
      <c r="N40" s="1">
        <v>15</v>
      </c>
      <c r="O40" s="1">
        <v>13</v>
      </c>
      <c r="P40" s="9">
        <f>O40/N40</f>
        <v>0.8666666666666667</v>
      </c>
      <c r="Q40" s="7">
        <v>800000</v>
      </c>
      <c r="R40" s="7">
        <v>958100</v>
      </c>
      <c r="S40" s="8">
        <f>Q40-R40</f>
        <v>-158100</v>
      </c>
      <c r="T40" s="3">
        <v>7.11</v>
      </c>
      <c r="U40" s="3">
        <f>_xlfn.RANK.EQ(T40,$T$2:$T$51,0)</f>
        <v>20</v>
      </c>
    </row>
    <row r="41" spans="1:21" outlineLevel="5" x14ac:dyDescent="0.4">
      <c r="A41" s="1">
        <v>23</v>
      </c>
      <c r="B41" s="1" t="str">
        <f>HLOOKUP(LEFT(C41,3),참조시트!B$1:G$2,2,FALSE)</f>
        <v>문화</v>
      </c>
      <c r="C41" s="1" t="s">
        <v>121</v>
      </c>
      <c r="D41" s="3" t="s">
        <v>122</v>
      </c>
      <c r="E41" s="1" t="s">
        <v>93</v>
      </c>
      <c r="F41" s="6">
        <v>45415</v>
      </c>
      <c r="G41" s="6" t="str">
        <f>CHOOSE(WEEKDAY(F41,1),"일","월","화","수","목","금","토")</f>
        <v>금</v>
      </c>
      <c r="H41" s="6">
        <v>45537</v>
      </c>
      <c r="I41" s="1" t="str">
        <f>CHOOSE(WEEKDAY(H41,1),"일","월","화","수","목","금","토")</f>
        <v>월</v>
      </c>
      <c r="J41" s="1">
        <f>ROUND(DATEDIF(F41,H41,"D")/7,0)+1</f>
        <v>18</v>
      </c>
      <c r="K41" s="1" t="s">
        <v>123</v>
      </c>
      <c r="L41" s="1" t="str">
        <f>RIGHT(K41,2)</f>
        <v>55</v>
      </c>
      <c r="M41" s="1" t="str">
        <f>VLOOKUP(K41,참조시트!$A$5:$B$23,2,FALSE)</f>
        <v>나아인</v>
      </c>
      <c r="N41" s="1">
        <v>20</v>
      </c>
      <c r="O41" s="1">
        <v>18</v>
      </c>
      <c r="P41" s="9">
        <f>O41/N41</f>
        <v>0.9</v>
      </c>
      <c r="Q41" s="7">
        <v>500000</v>
      </c>
      <c r="R41" s="7">
        <v>574000</v>
      </c>
      <c r="S41" s="8">
        <f>Q41-R41</f>
        <v>-74000</v>
      </c>
      <c r="T41" s="3">
        <v>8.9</v>
      </c>
      <c r="U41" s="3">
        <f>_xlfn.RANK.EQ(T41,$T$2:$T$51,0)</f>
        <v>11</v>
      </c>
    </row>
    <row r="42" spans="1:21" outlineLevel="5" x14ac:dyDescent="0.4">
      <c r="A42" s="1">
        <v>24</v>
      </c>
      <c r="B42" s="1" t="str">
        <f>HLOOKUP(LEFT(C42,3),참조시트!B$1:G$2,2,FALSE)</f>
        <v>문화</v>
      </c>
      <c r="C42" s="1" t="s">
        <v>124</v>
      </c>
      <c r="D42" s="3" t="s">
        <v>125</v>
      </c>
      <c r="E42" s="1" t="s">
        <v>89</v>
      </c>
      <c r="F42" s="6">
        <v>45361</v>
      </c>
      <c r="G42" s="6" t="str">
        <f>CHOOSE(WEEKDAY(F42,1),"일","월","화","수","목","금","토")</f>
        <v>일</v>
      </c>
      <c r="H42" s="6">
        <v>45635</v>
      </c>
      <c r="I42" s="1" t="str">
        <f>CHOOSE(WEEKDAY(H42,1),"일","월","화","수","목","금","토")</f>
        <v>월</v>
      </c>
      <c r="J42" s="1">
        <f>ROUND(DATEDIF(F42,H42,"D")/7,0)+1</f>
        <v>40</v>
      </c>
      <c r="K42" s="1" t="s">
        <v>126</v>
      </c>
      <c r="L42" s="1" t="str">
        <f>RIGHT(K42,2)</f>
        <v>96</v>
      </c>
      <c r="M42" s="1" t="str">
        <f>VLOOKUP(K42,참조시트!$A$5:$B$23,2,FALSE)</f>
        <v>연국원</v>
      </c>
      <c r="N42" s="1">
        <v>25</v>
      </c>
      <c r="O42" s="1">
        <v>24</v>
      </c>
      <c r="P42" s="9">
        <f>O42/N42</f>
        <v>0.96</v>
      </c>
      <c r="Q42" s="7">
        <v>600000</v>
      </c>
      <c r="R42" s="7">
        <v>548000</v>
      </c>
      <c r="S42" s="8">
        <f>Q42-R42</f>
        <v>52000</v>
      </c>
      <c r="T42" s="3">
        <v>6.47</v>
      </c>
      <c r="U42" s="3">
        <f>_xlfn.RANK.EQ(T42,$T$2:$T$51,0)</f>
        <v>30</v>
      </c>
    </row>
    <row r="43" spans="1:21" outlineLevel="4" x14ac:dyDescent="0.4">
      <c r="A43" s="1"/>
      <c r="B43" s="18" t="s">
        <v>198</v>
      </c>
      <c r="C43" s="1"/>
      <c r="D43" s="3"/>
      <c r="E43" s="1"/>
      <c r="F43" s="6"/>
      <c r="G43" s="6"/>
      <c r="H43" s="6"/>
      <c r="I43" s="1"/>
      <c r="J43" s="1"/>
      <c r="K43" s="1"/>
      <c r="L43" s="1"/>
      <c r="M43" s="1"/>
      <c r="N43" s="1">
        <f t="shared" ref="N43:T43" si="30">SUBTOTAL(5,N39:N42)</f>
        <v>11</v>
      </c>
      <c r="O43" s="1">
        <f t="shared" si="30"/>
        <v>7</v>
      </c>
      <c r="P43" s="9">
        <f t="shared" si="30"/>
        <v>0.63636363636363635</v>
      </c>
      <c r="Q43" s="7">
        <f t="shared" si="30"/>
        <v>450000</v>
      </c>
      <c r="R43" s="7">
        <f t="shared" si="30"/>
        <v>452000</v>
      </c>
      <c r="S43" s="8">
        <f t="shared" si="30"/>
        <v>-158100</v>
      </c>
      <c r="T43" s="3">
        <f t="shared" si="30"/>
        <v>6.47</v>
      </c>
      <c r="U43" s="3"/>
    </row>
    <row r="44" spans="1:21" outlineLevel="3" x14ac:dyDescent="0.4">
      <c r="A44" s="1"/>
      <c r="B44" s="18" t="s">
        <v>191</v>
      </c>
      <c r="C44" s="1"/>
      <c r="D44" s="3"/>
      <c r="E44" s="1"/>
      <c r="F44" s="6"/>
      <c r="G44" s="6"/>
      <c r="H44" s="6"/>
      <c r="I44" s="1"/>
      <c r="J44" s="1"/>
      <c r="K44" s="1"/>
      <c r="L44" s="1"/>
      <c r="M44" s="1"/>
      <c r="N44" s="1">
        <f t="shared" ref="N44:T44" si="31">SUBTOTAL(4,N39:N42)</f>
        <v>25</v>
      </c>
      <c r="O44" s="1">
        <f t="shared" si="31"/>
        <v>24</v>
      </c>
      <c r="P44" s="9">
        <f t="shared" si="31"/>
        <v>0.96</v>
      </c>
      <c r="Q44" s="7">
        <f t="shared" si="31"/>
        <v>800000</v>
      </c>
      <c r="R44" s="7">
        <f t="shared" si="31"/>
        <v>958100</v>
      </c>
      <c r="S44" s="8">
        <f t="shared" si="31"/>
        <v>52000</v>
      </c>
      <c r="T44" s="3">
        <f t="shared" si="31"/>
        <v>8.9</v>
      </c>
      <c r="U44" s="3"/>
    </row>
    <row r="45" spans="1:21" outlineLevel="2" x14ac:dyDescent="0.4">
      <c r="A45" s="1"/>
      <c r="B45" s="18" t="s">
        <v>184</v>
      </c>
      <c r="C45" s="1"/>
      <c r="D45" s="3"/>
      <c r="E45" s="1"/>
      <c r="F45" s="6"/>
      <c r="G45" s="6"/>
      <c r="H45" s="6"/>
      <c r="I45" s="1"/>
      <c r="J45" s="1"/>
      <c r="K45" s="1"/>
      <c r="L45" s="1"/>
      <c r="M45" s="1"/>
      <c r="N45" s="1">
        <f t="shared" ref="N45:T45" si="32">SUBTOTAL(1,N39:N42)</f>
        <v>17.75</v>
      </c>
      <c r="O45" s="1">
        <f t="shared" si="32"/>
        <v>15.5</v>
      </c>
      <c r="P45" s="9">
        <f t="shared" si="32"/>
        <v>0.8407575757575757</v>
      </c>
      <c r="Q45" s="7">
        <f t="shared" si="32"/>
        <v>587500</v>
      </c>
      <c r="R45" s="7">
        <f t="shared" si="32"/>
        <v>633025</v>
      </c>
      <c r="S45" s="8">
        <f t="shared" si="32"/>
        <v>-45525</v>
      </c>
      <c r="T45" s="3">
        <f t="shared" si="32"/>
        <v>7.3650000000000002</v>
      </c>
      <c r="U45" s="3"/>
    </row>
    <row r="46" spans="1:21" outlineLevel="1" x14ac:dyDescent="0.4">
      <c r="A46" s="1"/>
      <c r="B46" s="18" t="s">
        <v>177</v>
      </c>
      <c r="C46" s="1"/>
      <c r="D46" s="3"/>
      <c r="E46" s="1"/>
      <c r="F46" s="6"/>
      <c r="G46" s="6"/>
      <c r="H46" s="6"/>
      <c r="I46" s="1"/>
      <c r="J46" s="1"/>
      <c r="K46" s="1"/>
      <c r="L46" s="1"/>
      <c r="M46" s="1"/>
      <c r="N46" s="1">
        <f t="shared" ref="N46:T46" si="33">SUBTOTAL(9,N39:N42)</f>
        <v>71</v>
      </c>
      <c r="O46" s="1">
        <f t="shared" si="33"/>
        <v>62</v>
      </c>
      <c r="P46" s="9">
        <f t="shared" si="33"/>
        <v>3.3630303030303028</v>
      </c>
      <c r="Q46" s="7">
        <f t="shared" si="33"/>
        <v>2350000</v>
      </c>
      <c r="R46" s="7">
        <f t="shared" si="33"/>
        <v>2532100</v>
      </c>
      <c r="S46" s="8">
        <f t="shared" si="33"/>
        <v>-182100</v>
      </c>
      <c r="T46" s="3">
        <f t="shared" si="33"/>
        <v>29.46</v>
      </c>
      <c r="U46" s="3"/>
    </row>
    <row r="47" spans="1:21" outlineLevel="5" x14ac:dyDescent="0.4">
      <c r="A47" s="1">
        <v>1</v>
      </c>
      <c r="B47" s="1" t="str">
        <f>HLOOKUP(LEFT(C47,3),참조시트!B$1:G$2,2,FALSE)</f>
        <v>언어</v>
      </c>
      <c r="C47" s="1" t="s">
        <v>64</v>
      </c>
      <c r="D47" s="3" t="s">
        <v>15</v>
      </c>
      <c r="E47" s="1" t="s">
        <v>41</v>
      </c>
      <c r="F47" s="6">
        <v>44640</v>
      </c>
      <c r="G47" s="6" t="str">
        <f>CHOOSE(WEEKDAY(F47,1),"일","월","화","수","목","금","토")</f>
        <v>일</v>
      </c>
      <c r="H47" s="6">
        <v>44823</v>
      </c>
      <c r="I47" s="1" t="str">
        <f>CHOOSE(WEEKDAY(H47,1),"일","월","화","수","목","금","토")</f>
        <v>월</v>
      </c>
      <c r="J47" s="1">
        <f>ROUND(DATEDIF(F47,H47,"D")/7,0)+1</f>
        <v>27</v>
      </c>
      <c r="K47" s="1" t="s">
        <v>48</v>
      </c>
      <c r="L47" s="1" t="str">
        <f>RIGHT(K47,2)</f>
        <v>28</v>
      </c>
      <c r="M47" s="1" t="str">
        <f>VLOOKUP(K47,참조시트!$A$5:$B$23,2,FALSE)</f>
        <v>김재평</v>
      </c>
      <c r="N47" s="1">
        <v>13</v>
      </c>
      <c r="O47" s="1">
        <v>10</v>
      </c>
      <c r="P47" s="9">
        <f>O47/N47</f>
        <v>0.76923076923076927</v>
      </c>
      <c r="Q47" s="7">
        <v>350000</v>
      </c>
      <c r="R47" s="7">
        <v>239000</v>
      </c>
      <c r="S47" s="8">
        <f>Q47-R47</f>
        <v>111000</v>
      </c>
      <c r="T47" s="3">
        <v>8.23</v>
      </c>
      <c r="U47" s="3">
        <f>_xlfn.RANK.EQ(T47,$T$2:$T$51,0)</f>
        <v>13</v>
      </c>
    </row>
    <row r="48" spans="1:21" outlineLevel="5" x14ac:dyDescent="0.4">
      <c r="A48" s="1">
        <v>11</v>
      </c>
      <c r="B48" s="1" t="str">
        <f>HLOOKUP(LEFT(C48,3),참조시트!B$1:G$2,2,FALSE)</f>
        <v>언어</v>
      </c>
      <c r="C48" s="1" t="s">
        <v>83</v>
      </c>
      <c r="D48" s="3" t="s">
        <v>84</v>
      </c>
      <c r="E48" s="1" t="s">
        <v>85</v>
      </c>
      <c r="F48" s="6">
        <v>44958</v>
      </c>
      <c r="G48" s="6" t="str">
        <f>CHOOSE(WEEKDAY(F48,1),"일","월","화","수","목","금","토")</f>
        <v>수</v>
      </c>
      <c r="H48" s="6">
        <v>45260</v>
      </c>
      <c r="I48" s="1" t="str">
        <f>CHOOSE(WEEKDAY(H48,1),"일","월","화","수","목","금","토")</f>
        <v>목</v>
      </c>
      <c r="J48" s="1">
        <f>ROUND(DATEDIF(F48,H48,"D")/7,0)+1</f>
        <v>44</v>
      </c>
      <c r="K48" s="1" t="s">
        <v>86</v>
      </c>
      <c r="L48" s="1" t="str">
        <f>RIGHT(K48,2)</f>
        <v>54</v>
      </c>
      <c r="M48" s="1" t="str">
        <f>VLOOKUP(K48,참조시트!$A$5:$B$23,2,FALSE)</f>
        <v>크리스 박</v>
      </c>
      <c r="N48" s="1">
        <v>24</v>
      </c>
      <c r="O48" s="1">
        <v>18</v>
      </c>
      <c r="P48" s="9">
        <f>O48/N48</f>
        <v>0.75</v>
      </c>
      <c r="Q48" s="7">
        <v>600000</v>
      </c>
      <c r="R48" s="7">
        <v>560000</v>
      </c>
      <c r="S48" s="8">
        <f>Q48-R48</f>
        <v>40000</v>
      </c>
      <c r="T48" s="3">
        <v>5.81</v>
      </c>
      <c r="U48" s="3">
        <f>_xlfn.RANK.EQ(T48,$T$2:$T$51,0)</f>
        <v>38</v>
      </c>
    </row>
    <row r="49" spans="1:21" outlineLevel="5" x14ac:dyDescent="0.4">
      <c r="A49" s="1">
        <v>16</v>
      </c>
      <c r="B49" s="1" t="str">
        <f>HLOOKUP(LEFT(C49,3),참조시트!B$1:G$2,2,FALSE)</f>
        <v>언어</v>
      </c>
      <c r="C49" s="1" t="s">
        <v>101</v>
      </c>
      <c r="D49" s="3" t="s">
        <v>102</v>
      </c>
      <c r="E49" s="1" t="s">
        <v>89</v>
      </c>
      <c r="F49" s="6">
        <v>44946</v>
      </c>
      <c r="G49" s="6" t="str">
        <f>CHOOSE(WEEKDAY(F49,1),"일","월","화","수","목","금","토")</f>
        <v>금</v>
      </c>
      <c r="H49" s="6">
        <v>45188</v>
      </c>
      <c r="I49" s="1" t="str">
        <f>CHOOSE(WEEKDAY(H49,1),"일","월","화","수","목","금","토")</f>
        <v>화</v>
      </c>
      <c r="J49" s="1">
        <f>ROUND(DATEDIF(F49,H49,"D")/7,0)+1</f>
        <v>36</v>
      </c>
      <c r="K49" s="1" t="s">
        <v>103</v>
      </c>
      <c r="L49" s="1" t="str">
        <f>RIGHT(K49,2)</f>
        <v>28</v>
      </c>
      <c r="M49" s="1" t="str">
        <f>VLOOKUP(K49,참조시트!$A$5:$B$23,2,FALSE)</f>
        <v>김재평</v>
      </c>
      <c r="N49" s="1">
        <v>20</v>
      </c>
      <c r="O49" s="1">
        <v>18</v>
      </c>
      <c r="P49" s="9">
        <f>O49/N49</f>
        <v>0.9</v>
      </c>
      <c r="Q49" s="7">
        <v>600000</v>
      </c>
      <c r="R49" s="7">
        <v>547000</v>
      </c>
      <c r="S49" s="8">
        <f>Q49-R49</f>
        <v>53000</v>
      </c>
      <c r="T49" s="3">
        <v>5.0999999999999996</v>
      </c>
      <c r="U49" s="3">
        <f>_xlfn.RANK.EQ(T49,$T$2:$T$51,0)</f>
        <v>41</v>
      </c>
    </row>
    <row r="50" spans="1:21" outlineLevel="5" x14ac:dyDescent="0.4">
      <c r="A50" s="1">
        <v>21</v>
      </c>
      <c r="B50" s="1" t="str">
        <f>HLOOKUP(LEFT(C50,3),참조시트!B$1:G$2,2,FALSE)</f>
        <v>언어</v>
      </c>
      <c r="C50" s="1" t="s">
        <v>116</v>
      </c>
      <c r="D50" s="3" t="s">
        <v>117</v>
      </c>
      <c r="E50" s="1" t="s">
        <v>93</v>
      </c>
      <c r="F50" s="6">
        <v>45323</v>
      </c>
      <c r="G50" s="6" t="str">
        <f>CHOOSE(WEEKDAY(F50,1),"일","월","화","수","목","금","토")</f>
        <v>목</v>
      </c>
      <c r="H50" s="6">
        <v>45626</v>
      </c>
      <c r="I50" s="1" t="str">
        <f>CHOOSE(WEEKDAY(H50,1),"일","월","화","수","목","금","토")</f>
        <v>토</v>
      </c>
      <c r="J50" s="1">
        <f>ROUND(DATEDIF(F50,H50,"D")/7,0)+1</f>
        <v>44</v>
      </c>
      <c r="K50" s="1" t="s">
        <v>86</v>
      </c>
      <c r="L50" s="1" t="str">
        <f>RIGHT(K50,2)</f>
        <v>54</v>
      </c>
      <c r="M50" s="1" t="str">
        <f>VLOOKUP(K50,참조시트!$A$5:$B$23,2,FALSE)</f>
        <v>크리스 박</v>
      </c>
      <c r="N50" s="1">
        <v>15</v>
      </c>
      <c r="O50" s="1">
        <v>15</v>
      </c>
      <c r="P50" s="9">
        <f>O50/N50</f>
        <v>1</v>
      </c>
      <c r="Q50" s="7">
        <v>600000</v>
      </c>
      <c r="R50" s="7">
        <v>532100</v>
      </c>
      <c r="S50" s="8">
        <f>Q50-R50</f>
        <v>67900</v>
      </c>
      <c r="T50" s="3">
        <v>7.3</v>
      </c>
      <c r="U50" s="3">
        <f>_xlfn.RANK.EQ(T50,$T$2:$T$51,0)</f>
        <v>16</v>
      </c>
    </row>
    <row r="51" spans="1:21" outlineLevel="5" x14ac:dyDescent="0.4">
      <c r="A51" s="1">
        <v>22</v>
      </c>
      <c r="B51" s="1" t="str">
        <f>HLOOKUP(LEFT(C51,3),참조시트!B$1:G$2,2,FALSE)</f>
        <v>언어</v>
      </c>
      <c r="C51" s="1" t="s">
        <v>118</v>
      </c>
      <c r="D51" s="3" t="s">
        <v>119</v>
      </c>
      <c r="E51" s="1" t="s">
        <v>93</v>
      </c>
      <c r="F51" s="6">
        <v>45354</v>
      </c>
      <c r="G51" s="6" t="str">
        <f>CHOOSE(WEEKDAY(F51,1),"일","월","화","수","목","금","토")</f>
        <v>일</v>
      </c>
      <c r="H51" s="6">
        <v>45595</v>
      </c>
      <c r="I51" s="1" t="str">
        <f>CHOOSE(WEEKDAY(H51,1),"일","월","화","수","목","금","토")</f>
        <v>수</v>
      </c>
      <c r="J51" s="1">
        <f>ROUND(DATEDIF(F51,H51,"D")/7,0)+1</f>
        <v>35</v>
      </c>
      <c r="K51" s="1" t="s">
        <v>120</v>
      </c>
      <c r="L51" s="1" t="str">
        <f>RIGHT(K51,2)</f>
        <v>89</v>
      </c>
      <c r="M51" s="1" t="str">
        <f>VLOOKUP(K51,참조시트!$A$5:$B$23,2,FALSE)</f>
        <v>주재성</v>
      </c>
      <c r="N51" s="1">
        <v>15</v>
      </c>
      <c r="O51" s="1">
        <v>8</v>
      </c>
      <c r="P51" s="9">
        <f>O51/N51</f>
        <v>0.53333333333333333</v>
      </c>
      <c r="Q51" s="7">
        <v>600000</v>
      </c>
      <c r="R51" s="7">
        <v>508900</v>
      </c>
      <c r="S51" s="8">
        <f>Q51-R51</f>
        <v>91100</v>
      </c>
      <c r="T51" s="3">
        <v>4.29</v>
      </c>
      <c r="U51" s="3">
        <f>_xlfn.RANK.EQ(T51,$T$2:$T$51,0)</f>
        <v>42</v>
      </c>
    </row>
    <row r="52" spans="1:21" outlineLevel="4" x14ac:dyDescent="0.4">
      <c r="A52" s="15"/>
      <c r="B52" s="22" t="s">
        <v>199</v>
      </c>
      <c r="C52" s="16"/>
      <c r="D52" s="19"/>
      <c r="E52" s="16"/>
      <c r="F52" s="20"/>
      <c r="G52" s="20"/>
      <c r="H52" s="20"/>
      <c r="I52" s="16"/>
      <c r="J52" s="16"/>
      <c r="K52" s="2"/>
      <c r="L52" s="2"/>
      <c r="M52" s="2"/>
      <c r="N52" s="1">
        <f t="shared" ref="N52:T52" si="34">SUBTOTAL(5,N47:N51)</f>
        <v>13</v>
      </c>
      <c r="O52" s="1">
        <f t="shared" si="34"/>
        <v>8</v>
      </c>
      <c r="P52" s="9">
        <f t="shared" si="34"/>
        <v>0.53333333333333333</v>
      </c>
      <c r="Q52" s="7">
        <f t="shared" si="34"/>
        <v>350000</v>
      </c>
      <c r="R52" s="7">
        <f t="shared" si="34"/>
        <v>239000</v>
      </c>
      <c r="S52" s="8">
        <f t="shared" si="34"/>
        <v>40000</v>
      </c>
      <c r="T52" s="3">
        <f t="shared" si="34"/>
        <v>4.29</v>
      </c>
      <c r="U52" s="21"/>
    </row>
    <row r="53" spans="1:21" outlineLevel="3" x14ac:dyDescent="0.4">
      <c r="A53" s="15"/>
      <c r="B53" s="22" t="s">
        <v>192</v>
      </c>
      <c r="C53" s="16"/>
      <c r="D53" s="19"/>
      <c r="E53" s="16"/>
      <c r="F53" s="20"/>
      <c r="G53" s="20"/>
      <c r="H53" s="20"/>
      <c r="I53" s="16"/>
      <c r="J53" s="16"/>
      <c r="K53" s="2"/>
      <c r="L53" s="2"/>
      <c r="M53" s="2"/>
      <c r="N53" s="1">
        <f t="shared" ref="N53:T53" si="35">SUBTOTAL(4,N47:N51)</f>
        <v>24</v>
      </c>
      <c r="O53" s="1">
        <f t="shared" si="35"/>
        <v>18</v>
      </c>
      <c r="P53" s="9">
        <f t="shared" si="35"/>
        <v>1</v>
      </c>
      <c r="Q53" s="7">
        <f t="shared" si="35"/>
        <v>600000</v>
      </c>
      <c r="R53" s="7">
        <f t="shared" si="35"/>
        <v>560000</v>
      </c>
      <c r="S53" s="8">
        <f t="shared" si="35"/>
        <v>111000</v>
      </c>
      <c r="T53" s="3">
        <f t="shared" si="35"/>
        <v>8.23</v>
      </c>
      <c r="U53" s="21"/>
    </row>
    <row r="54" spans="1:21" outlineLevel="2" x14ac:dyDescent="0.4">
      <c r="A54" s="15"/>
      <c r="B54" s="22" t="s">
        <v>185</v>
      </c>
      <c r="C54" s="16"/>
      <c r="D54" s="19"/>
      <c r="E54" s="16"/>
      <c r="F54" s="20"/>
      <c r="G54" s="20"/>
      <c r="H54" s="20"/>
      <c r="I54" s="16"/>
      <c r="J54" s="16"/>
      <c r="K54" s="2"/>
      <c r="L54" s="2"/>
      <c r="M54" s="2"/>
      <c r="N54" s="1">
        <f t="shared" ref="N54:T54" si="36">SUBTOTAL(1,N47:N51)</f>
        <v>17.399999999999999</v>
      </c>
      <c r="O54" s="1">
        <f t="shared" si="36"/>
        <v>13.8</v>
      </c>
      <c r="P54" s="9">
        <f t="shared" si="36"/>
        <v>0.79051282051282046</v>
      </c>
      <c r="Q54" s="7">
        <f t="shared" si="36"/>
        <v>550000</v>
      </c>
      <c r="R54" s="7">
        <f t="shared" si="36"/>
        <v>477400</v>
      </c>
      <c r="S54" s="8">
        <f t="shared" si="36"/>
        <v>72600</v>
      </c>
      <c r="T54" s="3">
        <f t="shared" si="36"/>
        <v>6.1459999999999999</v>
      </c>
      <c r="U54" s="21"/>
    </row>
    <row r="55" spans="1:21" outlineLevel="1" x14ac:dyDescent="0.4">
      <c r="A55" s="15"/>
      <c r="B55" s="22" t="s">
        <v>178</v>
      </c>
      <c r="C55" s="16"/>
      <c r="D55" s="19"/>
      <c r="E55" s="16"/>
      <c r="F55" s="20"/>
      <c r="G55" s="20"/>
      <c r="H55" s="20"/>
      <c r="I55" s="16"/>
      <c r="J55" s="16"/>
      <c r="K55" s="2"/>
      <c r="L55" s="2"/>
      <c r="M55" s="2"/>
      <c r="N55" s="1">
        <f t="shared" ref="N55:T55" si="37">SUBTOTAL(9,N47:N51)</f>
        <v>87</v>
      </c>
      <c r="O55" s="1">
        <f t="shared" si="37"/>
        <v>69</v>
      </c>
      <c r="P55" s="9">
        <f t="shared" si="37"/>
        <v>3.9525641025641023</v>
      </c>
      <c r="Q55" s="7">
        <f t="shared" si="37"/>
        <v>2750000</v>
      </c>
      <c r="R55" s="7">
        <f t="shared" si="37"/>
        <v>2387000</v>
      </c>
      <c r="S55" s="8">
        <f t="shared" si="37"/>
        <v>363000</v>
      </c>
      <c r="T55" s="3">
        <f t="shared" si="37"/>
        <v>30.73</v>
      </c>
      <c r="U55" s="21"/>
    </row>
    <row r="56" spans="1:21" x14ac:dyDescent="0.4">
      <c r="A56" s="15"/>
      <c r="B56" s="22" t="s">
        <v>200</v>
      </c>
      <c r="C56" s="16"/>
      <c r="D56" s="19"/>
      <c r="E56" s="16"/>
      <c r="F56" s="20"/>
      <c r="G56" s="20"/>
      <c r="H56" s="20"/>
      <c r="I56" s="16"/>
      <c r="J56" s="16"/>
      <c r="K56" s="2"/>
      <c r="L56" s="2"/>
      <c r="M56" s="2"/>
      <c r="N56" s="1">
        <f t="shared" ref="N56:T56" si="38">SUBTOTAL(5,N2:N51)</f>
        <v>8</v>
      </c>
      <c r="O56" s="1">
        <f t="shared" si="38"/>
        <v>6</v>
      </c>
      <c r="P56" s="9">
        <f t="shared" si="38"/>
        <v>0.53333333333333333</v>
      </c>
      <c r="Q56" s="7">
        <f t="shared" si="38"/>
        <v>200000</v>
      </c>
      <c r="R56" s="7">
        <f t="shared" si="38"/>
        <v>178000</v>
      </c>
      <c r="S56" s="8">
        <f t="shared" si="38"/>
        <v>-158100</v>
      </c>
      <c r="T56" s="3">
        <f t="shared" si="38"/>
        <v>3.2</v>
      </c>
      <c r="U56" s="21"/>
    </row>
    <row r="57" spans="1:21" x14ac:dyDescent="0.4">
      <c r="A57" s="15"/>
      <c r="B57" s="22" t="s">
        <v>193</v>
      </c>
      <c r="C57" s="16"/>
      <c r="D57" s="19"/>
      <c r="E57" s="16"/>
      <c r="F57" s="20"/>
      <c r="G57" s="20"/>
      <c r="H57" s="20"/>
      <c r="I57" s="16"/>
      <c r="J57" s="16"/>
      <c r="K57" s="2"/>
      <c r="L57" s="2"/>
      <c r="M57" s="2"/>
      <c r="N57" s="1">
        <f t="shared" ref="N57:T57" si="39">SUBTOTAL(4,N2:N51)</f>
        <v>35</v>
      </c>
      <c r="O57" s="1">
        <f t="shared" si="39"/>
        <v>35</v>
      </c>
      <c r="P57" s="9">
        <f t="shared" si="39"/>
        <v>1</v>
      </c>
      <c r="Q57" s="7">
        <f t="shared" si="39"/>
        <v>1000000</v>
      </c>
      <c r="R57" s="7">
        <f t="shared" si="39"/>
        <v>958100</v>
      </c>
      <c r="S57" s="8">
        <f t="shared" si="39"/>
        <v>111000</v>
      </c>
      <c r="T57" s="3">
        <f t="shared" si="39"/>
        <v>9.4</v>
      </c>
      <c r="U57" s="21"/>
    </row>
    <row r="58" spans="1:21" x14ac:dyDescent="0.4">
      <c r="A58" s="15"/>
      <c r="B58" s="22" t="s">
        <v>186</v>
      </c>
      <c r="C58" s="16"/>
      <c r="D58" s="19"/>
      <c r="E58" s="16"/>
      <c r="F58" s="20"/>
      <c r="G58" s="20"/>
      <c r="H58" s="20"/>
      <c r="I58" s="16"/>
      <c r="J58" s="16"/>
      <c r="K58" s="2"/>
      <c r="L58" s="2"/>
      <c r="M58" s="2"/>
      <c r="N58" s="1">
        <f t="shared" ref="N58:T58" si="40">SUBTOTAL(1,N2:N51)</f>
        <v>17.366666666666667</v>
      </c>
      <c r="O58" s="1">
        <f t="shared" si="40"/>
        <v>14.433333333333334</v>
      </c>
      <c r="P58" s="9">
        <f t="shared" si="40"/>
        <v>0.81281335783812569</v>
      </c>
      <c r="Q58" s="7">
        <f t="shared" si="40"/>
        <v>551666.66666666663</v>
      </c>
      <c r="R58" s="7">
        <f t="shared" si="40"/>
        <v>549393.33333333337</v>
      </c>
      <c r="S58" s="8">
        <f t="shared" si="40"/>
        <v>2273.3333333333335</v>
      </c>
      <c r="T58" s="3">
        <f t="shared" si="40"/>
        <v>6.4529999999999994</v>
      </c>
      <c r="U58" s="21"/>
    </row>
    <row r="59" spans="1:21" x14ac:dyDescent="0.4">
      <c r="A59" s="15"/>
      <c r="B59" s="22" t="s">
        <v>179</v>
      </c>
      <c r="C59" s="16"/>
      <c r="D59" s="19"/>
      <c r="E59" s="16"/>
      <c r="F59" s="20"/>
      <c r="G59" s="20"/>
      <c r="H59" s="20"/>
      <c r="I59" s="16"/>
      <c r="J59" s="16"/>
      <c r="K59" s="2"/>
      <c r="L59" s="2"/>
      <c r="M59" s="2"/>
      <c r="N59" s="1">
        <f t="shared" ref="N59:T59" si="41">SUBTOTAL(9,N2:N51)</f>
        <v>521</v>
      </c>
      <c r="O59" s="1">
        <f t="shared" si="41"/>
        <v>433</v>
      </c>
      <c r="P59" s="9">
        <f t="shared" si="41"/>
        <v>24.384400735143771</v>
      </c>
      <c r="Q59" s="7">
        <f t="shared" si="41"/>
        <v>16550000</v>
      </c>
      <c r="R59" s="7">
        <f t="shared" si="41"/>
        <v>16481800</v>
      </c>
      <c r="S59" s="8">
        <f t="shared" si="41"/>
        <v>68200</v>
      </c>
      <c r="T59" s="3">
        <f t="shared" si="41"/>
        <v>193.58999999999997</v>
      </c>
      <c r="U59" s="21"/>
    </row>
    <row r="60" spans="1:21" x14ac:dyDescent="0.4">
      <c r="A60" s="40" t="s">
        <v>145</v>
      </c>
      <c r="B60" s="41"/>
      <c r="C60" s="41"/>
      <c r="D60" s="41"/>
      <c r="E60" s="41"/>
      <c r="F60" s="41"/>
      <c r="G60" s="41"/>
      <c r="H60" s="41"/>
      <c r="I60" s="41"/>
      <c r="J60" s="41"/>
      <c r="K60" s="42"/>
      <c r="L60" s="2"/>
      <c r="M60" s="2"/>
      <c r="N60" s="1">
        <f>SUM(N2:N51)</f>
        <v>1219.5595238095239</v>
      </c>
      <c r="O60" s="1">
        <f t="shared" ref="O60:T60" si="42">SUM(O2:O51)</f>
        <v>1021.2261904761904</v>
      </c>
      <c r="P60" s="9">
        <f t="shared" si="42"/>
        <v>57.060785316621207</v>
      </c>
      <c r="Q60" s="11">
        <f t="shared" si="42"/>
        <v>38494047.619047619</v>
      </c>
      <c r="R60" s="11">
        <f t="shared" si="42"/>
        <v>38999971.428571433</v>
      </c>
      <c r="S60" s="11">
        <f t="shared" si="42"/>
        <v>-347323.80952380947</v>
      </c>
      <c r="T60" s="1">
        <f t="shared" si="42"/>
        <v>452.13250000000011</v>
      </c>
      <c r="U60" s="37"/>
    </row>
    <row r="61" spans="1:21" x14ac:dyDescent="0.4">
      <c r="A61" s="40" t="s">
        <v>146</v>
      </c>
      <c r="B61" s="41"/>
      <c r="C61" s="41"/>
      <c r="D61" s="41"/>
      <c r="E61" s="41"/>
      <c r="F61" s="41"/>
      <c r="G61" s="41"/>
      <c r="H61" s="41"/>
      <c r="I61" s="41"/>
      <c r="J61" s="41"/>
      <c r="K61" s="42"/>
      <c r="L61" s="2"/>
      <c r="M61" s="2"/>
      <c r="N61" s="1">
        <f>ROUND(AVERAGE(N2:N51),2)</f>
        <v>24.39</v>
      </c>
      <c r="O61" s="1">
        <f t="shared" ref="O61:T61" si="43">ROUND(AVERAGE(O2:O51),2)</f>
        <v>20.420000000000002</v>
      </c>
      <c r="P61" s="9">
        <f t="shared" si="43"/>
        <v>1.1399999999999999</v>
      </c>
      <c r="Q61" s="11">
        <f t="shared" si="43"/>
        <v>769880.95</v>
      </c>
      <c r="R61" s="11">
        <f t="shared" si="43"/>
        <v>779999.43</v>
      </c>
      <c r="S61" s="11">
        <f t="shared" si="43"/>
        <v>-6946.48</v>
      </c>
      <c r="T61" s="1">
        <f t="shared" si="43"/>
        <v>9.0399999999999991</v>
      </c>
      <c r="U61" s="38"/>
    </row>
    <row r="62" spans="1:21" x14ac:dyDescent="0.4">
      <c r="A62" s="40" t="s">
        <v>147</v>
      </c>
      <c r="B62" s="41"/>
      <c r="C62" s="41"/>
      <c r="D62" s="41"/>
      <c r="E62" s="41"/>
      <c r="F62" s="41"/>
      <c r="G62" s="41"/>
      <c r="H62" s="41"/>
      <c r="I62" s="41"/>
      <c r="J62" s="41"/>
      <c r="K62" s="42"/>
      <c r="L62" s="2"/>
      <c r="M62" s="2"/>
      <c r="N62" s="1">
        <f>MAX(N2:N51)</f>
        <v>148</v>
      </c>
      <c r="O62" s="1">
        <f t="shared" ref="O62:T62" si="44">MAX(O2:O51)</f>
        <v>127</v>
      </c>
      <c r="P62" s="9">
        <f t="shared" si="44"/>
        <v>5.6407017543859652</v>
      </c>
      <c r="Q62" s="11">
        <f t="shared" si="44"/>
        <v>4450000</v>
      </c>
      <c r="R62" s="11">
        <f t="shared" si="44"/>
        <v>4476300</v>
      </c>
      <c r="S62" s="11">
        <f t="shared" si="44"/>
        <v>163200</v>
      </c>
      <c r="T62" s="1">
        <f t="shared" si="44"/>
        <v>51.449999999999996</v>
      </c>
      <c r="U62" s="38"/>
    </row>
    <row r="63" spans="1:21" x14ac:dyDescent="0.4">
      <c r="A63" s="40" t="s">
        <v>148</v>
      </c>
      <c r="B63" s="41"/>
      <c r="C63" s="41"/>
      <c r="D63" s="41"/>
      <c r="E63" s="41"/>
      <c r="F63" s="41"/>
      <c r="G63" s="41"/>
      <c r="H63" s="41"/>
      <c r="I63" s="41"/>
      <c r="J63" s="41"/>
      <c r="K63" s="42"/>
      <c r="L63" s="2"/>
      <c r="M63" s="2"/>
      <c r="N63" s="1">
        <f>MIN(N2:N51)</f>
        <v>8</v>
      </c>
      <c r="O63" s="1">
        <f t="shared" ref="O63:T63" si="45">MIN(O2:O51)</f>
        <v>6</v>
      </c>
      <c r="P63" s="9">
        <f t="shared" si="45"/>
        <v>0.53333333333333333</v>
      </c>
      <c r="Q63" s="11">
        <f t="shared" si="45"/>
        <v>200000</v>
      </c>
      <c r="R63" s="11">
        <f t="shared" si="45"/>
        <v>178000</v>
      </c>
      <c r="S63" s="11">
        <f t="shared" si="45"/>
        <v>-182100</v>
      </c>
      <c r="T63" s="1">
        <f t="shared" si="45"/>
        <v>3.2</v>
      </c>
      <c r="U63" s="38"/>
    </row>
    <row r="64" spans="1:21" x14ac:dyDescent="0.4">
      <c r="A64" s="40" t="s">
        <v>149</v>
      </c>
      <c r="B64" s="41"/>
      <c r="C64" s="41"/>
      <c r="D64" s="41"/>
      <c r="E64" s="41"/>
      <c r="F64" s="41"/>
      <c r="G64" s="41"/>
      <c r="H64" s="41"/>
      <c r="I64" s="41"/>
      <c r="J64" s="41"/>
      <c r="K64" s="42"/>
      <c r="L64" s="2"/>
      <c r="M64" s="2"/>
      <c r="N64" s="1">
        <f>MEDIAN(N2:N51)</f>
        <v>17</v>
      </c>
      <c r="O64" s="1">
        <f t="shared" ref="O64:T64" si="46">MEDIAN(O2:O51)</f>
        <v>13.5</v>
      </c>
      <c r="P64" s="9">
        <f t="shared" si="46"/>
        <v>0.84167508417508419</v>
      </c>
      <c r="Q64" s="11">
        <f t="shared" si="46"/>
        <v>600000</v>
      </c>
      <c r="R64" s="11">
        <f t="shared" si="46"/>
        <v>560500</v>
      </c>
      <c r="S64" s="11">
        <f t="shared" si="46"/>
        <v>-1050</v>
      </c>
      <c r="T64" s="1">
        <f t="shared" si="46"/>
        <v>6.7</v>
      </c>
      <c r="U64" s="39"/>
    </row>
  </sheetData>
  <sortState xmlns:xlrd2="http://schemas.microsoft.com/office/spreadsheetml/2017/richdata2" ref="A2:U51">
    <sortCondition sortBy="fontColor" ref="B2:B51" dxfId="127"/>
    <sortCondition sortBy="fontColor" ref="B2:B51" dxfId="126"/>
    <sortCondition sortBy="fontColor" ref="B2:B51" dxfId="125"/>
    <sortCondition sortBy="fontColor" ref="B2:B51" dxfId="124"/>
    <sortCondition sortBy="fontColor" ref="B2:B51" dxfId="123"/>
    <sortCondition descending="1" sortBy="fontColor" ref="B2:B51" dxfId="122"/>
  </sortState>
  <mergeCells count="6">
    <mergeCell ref="A60:K60"/>
    <mergeCell ref="U60:U64"/>
    <mergeCell ref="A61:K61"/>
    <mergeCell ref="A62:K62"/>
    <mergeCell ref="A63:K63"/>
    <mergeCell ref="A64:K64"/>
  </mergeCells>
  <phoneticPr fontId="1" type="noConversion"/>
  <conditionalFormatting sqref="B2:B59">
    <cfRule type="cellIs" dxfId="53" priority="16" operator="equal">
      <formula>"IT"</formula>
    </cfRule>
    <cfRule type="cellIs" dxfId="52" priority="17" operator="equal">
      <formula>"문화"</formula>
    </cfRule>
    <cfRule type="cellIs" dxfId="51" priority="18" operator="equal">
      <formula>"예술"</formula>
    </cfRule>
    <cfRule type="cellIs" dxfId="50" priority="19" operator="equal">
      <formula>"인문"</formula>
    </cfRule>
    <cfRule type="cellIs" dxfId="49" priority="20" operator="equal">
      <formula>"스포츠"</formula>
    </cfRule>
    <cfRule type="cellIs" dxfId="48" priority="21" operator="equal">
      <formula>"언어"</formula>
    </cfRule>
  </conditionalFormatting>
  <conditionalFormatting sqref="E2:E59">
    <cfRule type="iconSet" priority="15">
      <iconSet iconSet="3Flags">
        <cfvo type="percent" val="0"/>
        <cfvo type="percent" val="33"/>
        <cfvo type="percent" val="67"/>
      </iconSet>
    </cfRule>
  </conditionalFormatting>
  <conditionalFormatting sqref="G2:G59">
    <cfRule type="cellIs" dxfId="47" priority="8" operator="equal">
      <formula>"토"</formula>
    </cfRule>
    <cfRule type="cellIs" dxfId="46" priority="9" operator="equal">
      <formula>"금"</formula>
    </cfRule>
    <cfRule type="cellIs" dxfId="45" priority="10" operator="equal">
      <formula>"목"</formula>
    </cfRule>
    <cfRule type="cellIs" dxfId="44" priority="11" operator="equal">
      <formula>"수"</formula>
    </cfRule>
    <cfRule type="cellIs" dxfId="43" priority="12" operator="equal">
      <formula>"화"</formula>
    </cfRule>
    <cfRule type="cellIs" dxfId="42" priority="13" operator="equal">
      <formula>"월"</formula>
    </cfRule>
    <cfRule type="cellIs" dxfId="41" priority="14" operator="equal">
      <formula>"일"</formula>
    </cfRule>
  </conditionalFormatting>
  <conditionalFormatting sqref="G31 G33">
    <cfRule type="cellIs" dxfId="40" priority="7" operator="equal">
      <formula>"토"</formula>
    </cfRule>
  </conditionalFormatting>
  <conditionalFormatting sqref="P2:P59">
    <cfRule type="dataBar" priority="6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{645D0657-40F2-4C4D-A814-FB69409DE440}</x14:id>
        </ext>
      </extLst>
    </cfRule>
  </conditionalFormatting>
  <conditionalFormatting sqref="T2:T59">
    <cfRule type="top10" dxfId="39" priority="2" bottom="1" rank="10"/>
    <cfRule type="top10" dxfId="38" priority="3" bottom="1" rank="10"/>
    <cfRule type="top10" dxfId="37" priority="4" percent="1" rank="25"/>
    <cfRule type="top10" dxfId="36" priority="5" percent="1" rank="25"/>
  </conditionalFormatting>
  <conditionalFormatting sqref="U2:U59">
    <cfRule type="colorScale" priority="1">
      <colorScale>
        <cfvo type="min"/>
        <cfvo type="max"/>
        <color rgb="FFFF9999"/>
        <color theme="7" tint="0.39997558519241921"/>
      </colorScale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45D0657-40F2-4C4D-A814-FB69409DE440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P2:P59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37552-B752-4DFE-AB1B-FB5EF43B61AF}">
  <dimension ref="A1:V36"/>
  <sheetViews>
    <sheetView workbookViewId="0">
      <pane xSplit="4" ySplit="1" topLeftCell="E2" activePane="bottomRight" state="frozen"/>
      <selection pane="topRight" activeCell="D1" sqref="D1"/>
      <selection pane="bottomLeft" activeCell="A2" sqref="A2"/>
      <selection pane="bottomRight" activeCell="K44" sqref="K44"/>
    </sheetView>
  </sheetViews>
  <sheetFormatPr defaultRowHeight="17.399999999999999" x14ac:dyDescent="0.4"/>
  <cols>
    <col min="1" max="1" width="6.19921875" style="4" customWidth="1"/>
    <col min="2" max="2" width="8.69921875" style="4" customWidth="1"/>
    <col min="3" max="3" width="10.59765625" style="4" customWidth="1"/>
    <col min="4" max="4" width="17" customWidth="1"/>
    <col min="5" max="5" width="6.69921875" style="4" customWidth="1"/>
    <col min="6" max="6" width="10.8984375" style="4" bestFit="1" customWidth="1"/>
    <col min="7" max="7" width="5.69921875" style="4" customWidth="1"/>
    <col min="8" max="8" width="10.8984375" style="4" bestFit="1" customWidth="1"/>
    <col min="9" max="10" width="5.69921875" style="4" customWidth="1"/>
    <col min="11" max="11" width="10.59765625" style="4" bestFit="1" customWidth="1"/>
    <col min="12" max="12" width="9.796875" style="4" customWidth="1"/>
    <col min="13" max="13" width="10.59765625" style="4" customWidth="1"/>
    <col min="14" max="15" width="6.69921875" style="4" customWidth="1"/>
    <col min="16" max="16" width="9.5" style="4" customWidth="1"/>
    <col min="17" max="17" width="10.69921875" customWidth="1"/>
    <col min="18" max="18" width="11" customWidth="1"/>
    <col min="19" max="19" width="10.69921875" customWidth="1"/>
    <col min="20" max="21" width="6.69921875" customWidth="1"/>
  </cols>
  <sheetData>
    <row r="1" spans="1:22" s="4" customFormat="1" ht="34.799999999999997" customHeight="1" x14ac:dyDescent="0.4">
      <c r="A1" s="24" t="s">
        <v>141</v>
      </c>
      <c r="B1" s="14" t="s">
        <v>150</v>
      </c>
      <c r="C1" s="14" t="s">
        <v>1</v>
      </c>
      <c r="D1" s="14" t="s">
        <v>0</v>
      </c>
      <c r="E1" s="25" t="s">
        <v>138</v>
      </c>
      <c r="F1" s="14" t="s">
        <v>44</v>
      </c>
      <c r="G1" s="25" t="s">
        <v>153</v>
      </c>
      <c r="H1" s="14" t="s">
        <v>45</v>
      </c>
      <c r="I1" s="25" t="s">
        <v>154</v>
      </c>
      <c r="J1" s="25" t="s">
        <v>155</v>
      </c>
      <c r="K1" s="14" t="s">
        <v>2</v>
      </c>
      <c r="L1" s="14" t="s">
        <v>152</v>
      </c>
      <c r="M1" s="14" t="s">
        <v>151</v>
      </c>
      <c r="N1" s="25" t="s">
        <v>139</v>
      </c>
      <c r="O1" s="25" t="s">
        <v>140</v>
      </c>
      <c r="P1" s="25" t="s">
        <v>143</v>
      </c>
      <c r="Q1" s="14" t="s">
        <v>46</v>
      </c>
      <c r="R1" s="14" t="s">
        <v>47</v>
      </c>
      <c r="S1" s="14" t="s">
        <v>142</v>
      </c>
      <c r="T1" s="14" t="s">
        <v>3</v>
      </c>
      <c r="U1" s="26" t="s">
        <v>144</v>
      </c>
      <c r="V1" s="10"/>
    </row>
    <row r="2" spans="1:22" hidden="1" x14ac:dyDescent="0.4">
      <c r="A2" s="2">
        <v>1</v>
      </c>
      <c r="B2" s="1" t="str">
        <f>HLOOKUP(LEFT(C2,3),참조시트!B$1:G$2,2,FALSE)</f>
        <v>언어</v>
      </c>
      <c r="C2" s="1" t="s">
        <v>64</v>
      </c>
      <c r="D2" s="3" t="s">
        <v>15</v>
      </c>
      <c r="E2" s="1" t="s">
        <v>41</v>
      </c>
      <c r="F2" s="6">
        <v>44640</v>
      </c>
      <c r="G2" s="6" t="str">
        <f>CHOOSE(WEEKDAY(F2,1),"일","월","화","수","목","금","토")</f>
        <v>일</v>
      </c>
      <c r="H2" s="6">
        <v>44823</v>
      </c>
      <c r="I2" s="1" t="str">
        <f>CHOOSE(WEEKDAY(H2,1),"일","월","화","수","목","금","토")</f>
        <v>월</v>
      </c>
      <c r="J2" s="1">
        <f>ROUND(DATEDIF(F2,H2,"D")/7,0)+1</f>
        <v>27</v>
      </c>
      <c r="K2" s="1" t="s">
        <v>48</v>
      </c>
      <c r="L2" s="1" t="str">
        <f>RIGHT(K2,2)</f>
        <v>28</v>
      </c>
      <c r="M2" s="1" t="str">
        <f>VLOOKUP(K2,참조시트!$A$5:$B$23,2,FALSE)</f>
        <v>김재평</v>
      </c>
      <c r="N2" s="1">
        <v>13</v>
      </c>
      <c r="O2" s="1">
        <v>10</v>
      </c>
      <c r="P2" s="9">
        <f>O2/N2</f>
        <v>0.76923076923076927</v>
      </c>
      <c r="Q2" s="7">
        <v>350000</v>
      </c>
      <c r="R2" s="7">
        <v>239000</v>
      </c>
      <c r="S2" s="8">
        <f>Q2-R2</f>
        <v>111000</v>
      </c>
      <c r="T2" s="3">
        <v>8.23</v>
      </c>
      <c r="U2" s="23">
        <f>_xlfn.RANK.EQ(T2,$T$2:$T$31,0)</f>
        <v>5</v>
      </c>
    </row>
    <row r="3" spans="1:22" hidden="1" x14ac:dyDescent="0.4">
      <c r="A3" s="2">
        <v>2</v>
      </c>
      <c r="B3" s="1" t="str">
        <f>HLOOKUP(LEFT(C3,3),참조시트!B$1:G$2,2,FALSE)</f>
        <v>스포츠</v>
      </c>
      <c r="C3" s="1" t="s">
        <v>65</v>
      </c>
      <c r="D3" s="3" t="s">
        <v>16</v>
      </c>
      <c r="E3" s="1" t="s">
        <v>41</v>
      </c>
      <c r="F3" s="6">
        <v>44691</v>
      </c>
      <c r="G3" s="6" t="str">
        <f t="shared" ref="G3:G31" si="0">CHOOSE(WEEKDAY(F3,1),"일","월","화","수","목","금","토")</f>
        <v>화</v>
      </c>
      <c r="H3" s="6">
        <v>44895</v>
      </c>
      <c r="I3" s="1" t="str">
        <f t="shared" ref="I3:I31" si="1">CHOOSE(WEEKDAY(H3,1),"일","월","화","수","목","금","토")</f>
        <v>수</v>
      </c>
      <c r="J3" s="1">
        <f t="shared" ref="J3:J31" si="2">ROUND(DATEDIF(F3,H3,"D")/7,0)+1</f>
        <v>30</v>
      </c>
      <c r="K3" s="1" t="s">
        <v>50</v>
      </c>
      <c r="L3" s="1" t="str">
        <f t="shared" ref="L3:L31" si="3">RIGHT(K3,2)</f>
        <v>71</v>
      </c>
      <c r="M3" s="1" t="str">
        <f>VLOOKUP(K3,참조시트!$A$5:$B$23,2,FALSE)</f>
        <v>이리나</v>
      </c>
      <c r="N3" s="1">
        <v>9</v>
      </c>
      <c r="O3" s="1">
        <v>6</v>
      </c>
      <c r="P3" s="9">
        <f t="shared" ref="P3:P31" si="4">O3/N3</f>
        <v>0.66666666666666663</v>
      </c>
      <c r="Q3" s="7">
        <v>600000</v>
      </c>
      <c r="R3" s="7">
        <v>625300</v>
      </c>
      <c r="S3" s="8">
        <f t="shared" ref="S3:S31" si="5">Q3-R3</f>
        <v>-25300</v>
      </c>
      <c r="T3" s="3">
        <v>6.69</v>
      </c>
      <c r="U3" s="23">
        <f t="shared" ref="U3:U31" si="6">_xlfn.RANK.EQ(T3,$T$2:$T$31,0)</f>
        <v>15</v>
      </c>
    </row>
    <row r="4" spans="1:22" hidden="1" x14ac:dyDescent="0.4">
      <c r="A4" s="2">
        <v>3</v>
      </c>
      <c r="B4" s="1" t="str">
        <f>HLOOKUP(LEFT(C4,3),참조시트!B$1:G$2,2,FALSE)</f>
        <v>인문</v>
      </c>
      <c r="C4" s="1" t="s">
        <v>66</v>
      </c>
      <c r="D4" s="3" t="s">
        <v>17</v>
      </c>
      <c r="E4" s="1" t="s">
        <v>43</v>
      </c>
      <c r="F4" s="6">
        <v>44633</v>
      </c>
      <c r="G4" s="6" t="str">
        <f t="shared" si="0"/>
        <v>일</v>
      </c>
      <c r="H4" s="6">
        <v>44816</v>
      </c>
      <c r="I4" s="1" t="str">
        <f t="shared" si="1"/>
        <v>월</v>
      </c>
      <c r="J4" s="1">
        <f t="shared" si="2"/>
        <v>27</v>
      </c>
      <c r="K4" s="1" t="s">
        <v>52</v>
      </c>
      <c r="L4" s="1" t="str">
        <f t="shared" si="3"/>
        <v>11</v>
      </c>
      <c r="M4" s="1" t="str">
        <f>VLOOKUP(K4,참조시트!$A$5:$B$23,2,FALSE)</f>
        <v>강지운</v>
      </c>
      <c r="N4" s="1">
        <v>15</v>
      </c>
      <c r="O4" s="1">
        <v>10</v>
      </c>
      <c r="P4" s="9">
        <f t="shared" si="4"/>
        <v>0.66666666666666663</v>
      </c>
      <c r="Q4" s="7">
        <v>350000</v>
      </c>
      <c r="R4" s="7">
        <v>324800</v>
      </c>
      <c r="S4" s="8">
        <f t="shared" si="5"/>
        <v>25200</v>
      </c>
      <c r="T4" s="3">
        <v>3.74</v>
      </c>
      <c r="U4" s="23">
        <f t="shared" si="6"/>
        <v>28</v>
      </c>
    </row>
    <row r="5" spans="1:22" hidden="1" x14ac:dyDescent="0.4">
      <c r="A5" s="2">
        <v>4</v>
      </c>
      <c r="B5" s="1" t="str">
        <f>HLOOKUP(LEFT(C5,3),참조시트!B$1:G$2,2,FALSE)</f>
        <v>스포츠</v>
      </c>
      <c r="C5" s="1" t="s">
        <v>67</v>
      </c>
      <c r="D5" s="3" t="s">
        <v>19</v>
      </c>
      <c r="E5" s="1" t="s">
        <v>43</v>
      </c>
      <c r="F5" s="6">
        <v>44582</v>
      </c>
      <c r="G5" s="6" t="str">
        <f t="shared" si="0"/>
        <v>금</v>
      </c>
      <c r="H5" s="6">
        <v>44732</v>
      </c>
      <c r="I5" s="1" t="str">
        <f t="shared" si="1"/>
        <v>월</v>
      </c>
      <c r="J5" s="1">
        <f t="shared" si="2"/>
        <v>22</v>
      </c>
      <c r="K5" s="1" t="s">
        <v>54</v>
      </c>
      <c r="L5" s="1" t="str">
        <f t="shared" si="3"/>
        <v>25</v>
      </c>
      <c r="M5" s="1" t="str">
        <f>VLOOKUP(K5,참조시트!$A$5:$B$23,2,FALSE)</f>
        <v>장도원</v>
      </c>
      <c r="N5" s="1">
        <v>19</v>
      </c>
      <c r="O5" s="1">
        <v>18</v>
      </c>
      <c r="P5" s="9">
        <f t="shared" si="4"/>
        <v>0.94736842105263153</v>
      </c>
      <c r="Q5" s="7">
        <v>500000</v>
      </c>
      <c r="R5" s="7">
        <v>561000</v>
      </c>
      <c r="S5" s="8">
        <f t="shared" si="5"/>
        <v>-61000</v>
      </c>
      <c r="T5" s="3">
        <v>9.36</v>
      </c>
      <c r="U5" s="23">
        <f t="shared" si="6"/>
        <v>2</v>
      </c>
    </row>
    <row r="6" spans="1:22" hidden="1" x14ac:dyDescent="0.4">
      <c r="A6" s="2">
        <v>5</v>
      </c>
      <c r="B6" s="1" t="str">
        <f>HLOOKUP(LEFT(C6,3),참조시트!B$1:G$2,2,FALSE)</f>
        <v>예술</v>
      </c>
      <c r="C6" s="1" t="s">
        <v>68</v>
      </c>
      <c r="D6" s="3" t="s">
        <v>18</v>
      </c>
      <c r="E6" s="1" t="s">
        <v>41</v>
      </c>
      <c r="F6" s="6">
        <v>44654</v>
      </c>
      <c r="G6" s="6" t="str">
        <f t="shared" si="0"/>
        <v>일</v>
      </c>
      <c r="H6" s="6">
        <v>44836</v>
      </c>
      <c r="I6" s="1" t="str">
        <f t="shared" si="1"/>
        <v>일</v>
      </c>
      <c r="J6" s="1">
        <f t="shared" si="2"/>
        <v>27</v>
      </c>
      <c r="K6" s="1" t="s">
        <v>56</v>
      </c>
      <c r="L6" s="1" t="str">
        <f t="shared" si="3"/>
        <v>03</v>
      </c>
      <c r="M6" s="1" t="str">
        <f>VLOOKUP(K6,참조시트!$A$5:$B$23,2,FALSE)</f>
        <v>최시범</v>
      </c>
      <c r="N6" s="1">
        <v>10</v>
      </c>
      <c r="O6" s="1">
        <v>7</v>
      </c>
      <c r="P6" s="9">
        <f t="shared" si="4"/>
        <v>0.7</v>
      </c>
      <c r="Q6" s="7">
        <v>450000</v>
      </c>
      <c r="R6" s="7">
        <v>493000</v>
      </c>
      <c r="S6" s="8">
        <f t="shared" si="5"/>
        <v>-43000</v>
      </c>
      <c r="T6" s="3">
        <v>7.16</v>
      </c>
      <c r="U6" s="23">
        <f t="shared" si="6"/>
        <v>8</v>
      </c>
    </row>
    <row r="7" spans="1:22" hidden="1" x14ac:dyDescent="0.4">
      <c r="A7" s="2">
        <v>6</v>
      </c>
      <c r="B7" s="1" t="str">
        <f>HLOOKUP(LEFT(C7,3),참조시트!B$1:G$2,2,FALSE)</f>
        <v>문화</v>
      </c>
      <c r="C7" s="1" t="s">
        <v>69</v>
      </c>
      <c r="D7" s="3" t="s">
        <v>22</v>
      </c>
      <c r="E7" s="1" t="s">
        <v>42</v>
      </c>
      <c r="F7" s="6">
        <v>44652</v>
      </c>
      <c r="G7" s="6" t="str">
        <f t="shared" si="0"/>
        <v>금</v>
      </c>
      <c r="H7" s="6">
        <v>44834</v>
      </c>
      <c r="I7" s="1" t="str">
        <f t="shared" si="1"/>
        <v>금</v>
      </c>
      <c r="J7" s="1">
        <f t="shared" si="2"/>
        <v>27</v>
      </c>
      <c r="K7" s="1" t="s">
        <v>57</v>
      </c>
      <c r="L7" s="1" t="str">
        <f t="shared" si="3"/>
        <v>19</v>
      </c>
      <c r="M7" s="1" t="str">
        <f>VLOOKUP(K7,참조시트!$A$5:$B$23,2,FALSE)</f>
        <v>전손휘</v>
      </c>
      <c r="N7" s="1">
        <v>11</v>
      </c>
      <c r="O7" s="1">
        <v>7</v>
      </c>
      <c r="P7" s="9">
        <f t="shared" si="4"/>
        <v>0.63636363636363635</v>
      </c>
      <c r="Q7" s="7">
        <v>450000</v>
      </c>
      <c r="R7" s="7">
        <v>452000</v>
      </c>
      <c r="S7" s="8">
        <f t="shared" si="5"/>
        <v>-2000</v>
      </c>
      <c r="T7" s="3">
        <v>6.98</v>
      </c>
      <c r="U7" s="23">
        <f t="shared" si="6"/>
        <v>13</v>
      </c>
    </row>
    <row r="8" spans="1:22" hidden="1" x14ac:dyDescent="0.4">
      <c r="A8" s="2">
        <v>7</v>
      </c>
      <c r="B8" s="1" t="str">
        <f>HLOOKUP(LEFT(C8,3),참조시트!B$1:G$2,2,FALSE)</f>
        <v>예술</v>
      </c>
      <c r="C8" s="1" t="s">
        <v>70</v>
      </c>
      <c r="D8" s="3" t="s">
        <v>21</v>
      </c>
      <c r="E8" s="1" t="s">
        <v>41</v>
      </c>
      <c r="F8" s="6">
        <v>44682</v>
      </c>
      <c r="G8" s="6" t="str">
        <f t="shared" si="0"/>
        <v>일</v>
      </c>
      <c r="H8" s="6">
        <v>44925</v>
      </c>
      <c r="I8" s="1" t="str">
        <f t="shared" si="1"/>
        <v>금</v>
      </c>
      <c r="J8" s="1">
        <f t="shared" si="2"/>
        <v>36</v>
      </c>
      <c r="K8" s="1" t="s">
        <v>58</v>
      </c>
      <c r="L8" s="1" t="str">
        <f t="shared" si="3"/>
        <v>29</v>
      </c>
      <c r="M8" s="1" t="str">
        <f>VLOOKUP(K8,참조시트!$A$5:$B$23,2,FALSE)</f>
        <v>권유영</v>
      </c>
      <c r="N8" s="1">
        <v>18</v>
      </c>
      <c r="O8" s="1">
        <v>16</v>
      </c>
      <c r="P8" s="9">
        <f t="shared" si="4"/>
        <v>0.88888888888888884</v>
      </c>
      <c r="Q8" s="7">
        <v>600000</v>
      </c>
      <c r="R8" s="7">
        <v>663800</v>
      </c>
      <c r="S8" s="8">
        <f t="shared" si="5"/>
        <v>-63800</v>
      </c>
      <c r="T8" s="3">
        <v>6.42</v>
      </c>
      <c r="U8" s="23">
        <f t="shared" si="6"/>
        <v>18</v>
      </c>
    </row>
    <row r="9" spans="1:22" hidden="1" x14ac:dyDescent="0.4">
      <c r="A9" s="2">
        <v>8</v>
      </c>
      <c r="B9" s="1" t="str">
        <f>HLOOKUP(LEFT(C9,3),참조시트!B$1:G$2,2,FALSE)</f>
        <v>인문</v>
      </c>
      <c r="C9" s="1" t="s">
        <v>71</v>
      </c>
      <c r="D9" s="3" t="s">
        <v>35</v>
      </c>
      <c r="E9" s="1" t="s">
        <v>43</v>
      </c>
      <c r="F9" s="6">
        <v>44566</v>
      </c>
      <c r="G9" s="6" t="str">
        <f t="shared" si="0"/>
        <v>수</v>
      </c>
      <c r="H9" s="6">
        <v>44624</v>
      </c>
      <c r="I9" s="1" t="str">
        <f t="shared" si="1"/>
        <v>금</v>
      </c>
      <c r="J9" s="1">
        <f t="shared" si="2"/>
        <v>9</v>
      </c>
      <c r="K9" s="1" t="s">
        <v>59</v>
      </c>
      <c r="L9" s="1" t="str">
        <f t="shared" si="3"/>
        <v>37</v>
      </c>
      <c r="M9" s="1" t="str">
        <f>VLOOKUP(K9,참조시트!$A$5:$B$23,2,FALSE)</f>
        <v>도병휘</v>
      </c>
      <c r="N9" s="1">
        <v>8</v>
      </c>
      <c r="O9" s="1">
        <v>8</v>
      </c>
      <c r="P9" s="9">
        <f t="shared" si="4"/>
        <v>1</v>
      </c>
      <c r="Q9" s="7">
        <v>200000</v>
      </c>
      <c r="R9" s="7">
        <v>178000</v>
      </c>
      <c r="S9" s="8">
        <f t="shared" si="5"/>
        <v>22000</v>
      </c>
      <c r="T9" s="3">
        <v>4.25</v>
      </c>
      <c r="U9" s="23">
        <f t="shared" si="6"/>
        <v>27</v>
      </c>
    </row>
    <row r="10" spans="1:22" hidden="1" x14ac:dyDescent="0.4">
      <c r="A10" s="2">
        <v>9</v>
      </c>
      <c r="B10" s="1" t="str">
        <f>HLOOKUP(LEFT(C10,3),참조시트!B$1:G$2,2,FALSE)</f>
        <v>예술</v>
      </c>
      <c r="C10" s="1" t="s">
        <v>72</v>
      </c>
      <c r="D10" s="3" t="s">
        <v>23</v>
      </c>
      <c r="E10" s="1" t="s">
        <v>42</v>
      </c>
      <c r="F10" s="6">
        <v>44666</v>
      </c>
      <c r="G10" s="6" t="str">
        <f t="shared" si="0"/>
        <v>금</v>
      </c>
      <c r="H10" s="6">
        <v>44787</v>
      </c>
      <c r="I10" s="1" t="str">
        <f t="shared" si="1"/>
        <v>일</v>
      </c>
      <c r="J10" s="1">
        <f t="shared" si="2"/>
        <v>18</v>
      </c>
      <c r="K10" s="1" t="s">
        <v>61</v>
      </c>
      <c r="L10" s="1" t="str">
        <f t="shared" si="3"/>
        <v>16</v>
      </c>
      <c r="M10" s="1" t="str">
        <f>VLOOKUP(K10,참조시트!$A$5:$B$23,2,FALSE)</f>
        <v>황귀웅</v>
      </c>
      <c r="N10" s="1">
        <v>10</v>
      </c>
      <c r="O10" s="1">
        <v>10</v>
      </c>
      <c r="P10" s="9">
        <f t="shared" si="4"/>
        <v>1</v>
      </c>
      <c r="Q10" s="7">
        <v>800000</v>
      </c>
      <c r="R10" s="7">
        <v>876200</v>
      </c>
      <c r="S10" s="8">
        <f t="shared" si="5"/>
        <v>-76200</v>
      </c>
      <c r="T10" s="3">
        <v>7.29</v>
      </c>
      <c r="U10" s="23">
        <f t="shared" si="6"/>
        <v>7</v>
      </c>
    </row>
    <row r="11" spans="1:22" hidden="1" x14ac:dyDescent="0.4">
      <c r="A11" s="2">
        <v>10</v>
      </c>
      <c r="B11" s="1" t="str">
        <f>HLOOKUP(LEFT(C11,3),참조시트!B$1:G$2,2,FALSE)</f>
        <v>IT</v>
      </c>
      <c r="C11" s="1" t="s">
        <v>73</v>
      </c>
      <c r="D11" s="3" t="s">
        <v>24</v>
      </c>
      <c r="E11" s="1" t="s">
        <v>41</v>
      </c>
      <c r="F11" s="6">
        <v>44682</v>
      </c>
      <c r="G11" s="6" t="str">
        <f t="shared" si="0"/>
        <v>일</v>
      </c>
      <c r="H11" s="6">
        <v>44803</v>
      </c>
      <c r="I11" s="1" t="str">
        <f t="shared" si="1"/>
        <v>화</v>
      </c>
      <c r="J11" s="1">
        <f t="shared" si="2"/>
        <v>18</v>
      </c>
      <c r="K11" s="1" t="s">
        <v>62</v>
      </c>
      <c r="L11" s="1" t="str">
        <f t="shared" si="3"/>
        <v>10</v>
      </c>
      <c r="M11" s="1" t="str">
        <f>VLOOKUP(K11,참조시트!$A$5:$B$23,2,FALSE)</f>
        <v>우원민</v>
      </c>
      <c r="N11" s="1">
        <v>17</v>
      </c>
      <c r="O11" s="1">
        <v>12</v>
      </c>
      <c r="P11" s="9">
        <f t="shared" si="4"/>
        <v>0.70588235294117652</v>
      </c>
      <c r="Q11" s="7">
        <v>400000</v>
      </c>
      <c r="R11" s="7">
        <v>444400</v>
      </c>
      <c r="S11" s="8">
        <f t="shared" si="5"/>
        <v>-44400</v>
      </c>
      <c r="T11" s="3">
        <v>4.2699999999999996</v>
      </c>
      <c r="U11" s="23">
        <f t="shared" si="6"/>
        <v>26</v>
      </c>
    </row>
    <row r="12" spans="1:22" hidden="1" x14ac:dyDescent="0.4">
      <c r="A12" s="2">
        <v>11</v>
      </c>
      <c r="B12" s="1" t="str">
        <f>HLOOKUP(LEFT(C12,3),참조시트!B$1:G$2,2,FALSE)</f>
        <v>언어</v>
      </c>
      <c r="C12" s="1" t="s">
        <v>83</v>
      </c>
      <c r="D12" s="3" t="s">
        <v>84</v>
      </c>
      <c r="E12" s="1" t="s">
        <v>85</v>
      </c>
      <c r="F12" s="6">
        <v>44958</v>
      </c>
      <c r="G12" s="6" t="str">
        <f t="shared" si="0"/>
        <v>수</v>
      </c>
      <c r="H12" s="6">
        <v>45260</v>
      </c>
      <c r="I12" s="1" t="str">
        <f t="shared" si="1"/>
        <v>목</v>
      </c>
      <c r="J12" s="1">
        <f t="shared" si="2"/>
        <v>44</v>
      </c>
      <c r="K12" s="1" t="s">
        <v>86</v>
      </c>
      <c r="L12" s="1" t="str">
        <f t="shared" si="3"/>
        <v>54</v>
      </c>
      <c r="M12" s="1" t="str">
        <f>VLOOKUP(K12,참조시트!$A$5:$B$23,2,FALSE)</f>
        <v>크리스 박</v>
      </c>
      <c r="N12" s="1">
        <v>24</v>
      </c>
      <c r="O12" s="1">
        <v>18</v>
      </c>
      <c r="P12" s="9">
        <f t="shared" si="4"/>
        <v>0.75</v>
      </c>
      <c r="Q12" s="7">
        <v>600000</v>
      </c>
      <c r="R12" s="7">
        <v>560000</v>
      </c>
      <c r="S12" s="8">
        <f t="shared" si="5"/>
        <v>40000</v>
      </c>
      <c r="T12" s="3">
        <v>5.81</v>
      </c>
      <c r="U12" s="23">
        <f t="shared" si="6"/>
        <v>23</v>
      </c>
    </row>
    <row r="13" spans="1:22" x14ac:dyDescent="0.4">
      <c r="A13" s="2">
        <v>12</v>
      </c>
      <c r="B13" s="1" t="str">
        <f>HLOOKUP(LEFT(C13,3),참조시트!B$1:G$2,2,FALSE)</f>
        <v>스포츠</v>
      </c>
      <c r="C13" s="1" t="s">
        <v>87</v>
      </c>
      <c r="D13" s="3" t="s">
        <v>88</v>
      </c>
      <c r="E13" s="1" t="s">
        <v>89</v>
      </c>
      <c r="F13" s="6">
        <v>44988</v>
      </c>
      <c r="G13" s="6" t="str">
        <f t="shared" si="0"/>
        <v>금</v>
      </c>
      <c r="H13" s="6">
        <v>45262</v>
      </c>
      <c r="I13" s="1" t="str">
        <f t="shared" si="1"/>
        <v>토</v>
      </c>
      <c r="J13" s="1">
        <f t="shared" si="2"/>
        <v>40</v>
      </c>
      <c r="K13" s="1" t="s">
        <v>90</v>
      </c>
      <c r="L13" s="1" t="str">
        <f t="shared" si="3"/>
        <v>92</v>
      </c>
      <c r="M13" s="1" t="str">
        <f>VLOOKUP(K13,참조시트!$A$5:$B$23,2,FALSE)</f>
        <v>서준유</v>
      </c>
      <c r="N13" s="1">
        <v>35</v>
      </c>
      <c r="O13" s="1">
        <v>35</v>
      </c>
      <c r="P13" s="9">
        <f t="shared" si="4"/>
        <v>1</v>
      </c>
      <c r="Q13" s="7">
        <v>600000</v>
      </c>
      <c r="R13" s="7">
        <v>542300</v>
      </c>
      <c r="S13" s="8">
        <f t="shared" si="5"/>
        <v>57700</v>
      </c>
      <c r="T13" s="3">
        <v>9.4</v>
      </c>
      <c r="U13" s="23">
        <f t="shared" si="6"/>
        <v>1</v>
      </c>
    </row>
    <row r="14" spans="1:22" hidden="1" x14ac:dyDescent="0.4">
      <c r="A14" s="2">
        <v>13</v>
      </c>
      <c r="B14" s="1" t="str">
        <f>HLOOKUP(LEFT(C14,3),참조시트!B$1:G$2,2,FALSE)</f>
        <v>문화</v>
      </c>
      <c r="C14" s="1" t="s">
        <v>91</v>
      </c>
      <c r="D14" s="3" t="s">
        <v>92</v>
      </c>
      <c r="E14" s="1" t="s">
        <v>93</v>
      </c>
      <c r="F14" s="6">
        <v>45084</v>
      </c>
      <c r="G14" s="6" t="str">
        <f t="shared" si="0"/>
        <v>수</v>
      </c>
      <c r="H14" s="6">
        <v>45266</v>
      </c>
      <c r="I14" s="1" t="str">
        <f t="shared" si="1"/>
        <v>수</v>
      </c>
      <c r="J14" s="1">
        <f t="shared" si="2"/>
        <v>27</v>
      </c>
      <c r="K14" s="1" t="s">
        <v>94</v>
      </c>
      <c r="L14" s="1" t="str">
        <f t="shared" si="3"/>
        <v>22</v>
      </c>
      <c r="M14" s="1" t="str">
        <f>VLOOKUP(K14,참조시트!$A$5:$B$23,2,FALSE)</f>
        <v>조연미</v>
      </c>
      <c r="N14" s="1">
        <v>15</v>
      </c>
      <c r="O14" s="1">
        <v>13</v>
      </c>
      <c r="P14" s="9">
        <f t="shared" si="4"/>
        <v>0.8666666666666667</v>
      </c>
      <c r="Q14" s="7">
        <v>800000</v>
      </c>
      <c r="R14" s="7">
        <v>958100</v>
      </c>
      <c r="S14" s="8">
        <f t="shared" si="5"/>
        <v>-158100</v>
      </c>
      <c r="T14" s="3">
        <v>7.11</v>
      </c>
      <c r="U14" s="23">
        <f t="shared" si="6"/>
        <v>10</v>
      </c>
    </row>
    <row r="15" spans="1:22" hidden="1" x14ac:dyDescent="0.4">
      <c r="A15" s="2">
        <v>14</v>
      </c>
      <c r="B15" s="1" t="str">
        <f>HLOOKUP(LEFT(C15,3),참조시트!B$1:G$2,2,FALSE)</f>
        <v>IT</v>
      </c>
      <c r="C15" s="1" t="s">
        <v>95</v>
      </c>
      <c r="D15" s="3" t="s">
        <v>96</v>
      </c>
      <c r="E15" s="1" t="s">
        <v>93</v>
      </c>
      <c r="F15" s="6">
        <v>44977</v>
      </c>
      <c r="G15" s="6" t="str">
        <f t="shared" si="0"/>
        <v>월</v>
      </c>
      <c r="H15" s="6">
        <v>45188</v>
      </c>
      <c r="I15" s="1" t="str">
        <f t="shared" si="1"/>
        <v>화</v>
      </c>
      <c r="J15" s="1">
        <f t="shared" si="2"/>
        <v>31</v>
      </c>
      <c r="K15" s="1" t="s">
        <v>97</v>
      </c>
      <c r="L15" s="1" t="str">
        <f t="shared" si="3"/>
        <v>15</v>
      </c>
      <c r="M15" s="1" t="str">
        <f>VLOOKUP(K15,참조시트!$A$5:$B$23,2,FALSE)</f>
        <v>원문수</v>
      </c>
      <c r="N15" s="1">
        <v>30</v>
      </c>
      <c r="O15" s="1">
        <v>22</v>
      </c>
      <c r="P15" s="9">
        <f t="shared" si="4"/>
        <v>0.73333333333333328</v>
      </c>
      <c r="Q15" s="7">
        <v>550000</v>
      </c>
      <c r="R15" s="7">
        <v>682000</v>
      </c>
      <c r="S15" s="8">
        <f t="shared" si="5"/>
        <v>-132000</v>
      </c>
      <c r="T15" s="3">
        <v>6.31</v>
      </c>
      <c r="U15" s="23">
        <f t="shared" si="6"/>
        <v>19</v>
      </c>
    </row>
    <row r="16" spans="1:22" hidden="1" x14ac:dyDescent="0.4">
      <c r="A16" s="2">
        <v>15</v>
      </c>
      <c r="B16" s="1" t="str">
        <f>HLOOKUP(LEFT(C16,3),참조시트!B$1:G$2,2,FALSE)</f>
        <v>인문</v>
      </c>
      <c r="C16" s="1" t="s">
        <v>98</v>
      </c>
      <c r="D16" s="3" t="s">
        <v>99</v>
      </c>
      <c r="E16" s="1" t="s">
        <v>89</v>
      </c>
      <c r="F16" s="6">
        <v>44937</v>
      </c>
      <c r="G16" s="6" t="str">
        <f t="shared" si="0"/>
        <v>수</v>
      </c>
      <c r="H16" s="6">
        <v>45056</v>
      </c>
      <c r="I16" s="1" t="str">
        <f t="shared" si="1"/>
        <v>수</v>
      </c>
      <c r="J16" s="1">
        <f t="shared" si="2"/>
        <v>18</v>
      </c>
      <c r="K16" s="1" t="s">
        <v>100</v>
      </c>
      <c r="L16" s="1" t="str">
        <f t="shared" si="3"/>
        <v>40</v>
      </c>
      <c r="M16" s="1" t="str">
        <f>VLOOKUP(K16,참조시트!$A$5:$B$23,2,FALSE)</f>
        <v>윤서현</v>
      </c>
      <c r="N16" s="1">
        <v>12</v>
      </c>
      <c r="O16" s="1">
        <v>10</v>
      </c>
      <c r="P16" s="9">
        <f t="shared" si="4"/>
        <v>0.83333333333333337</v>
      </c>
      <c r="Q16" s="7">
        <v>250000</v>
      </c>
      <c r="R16" s="7">
        <v>221000</v>
      </c>
      <c r="S16" s="8">
        <f t="shared" si="5"/>
        <v>29000</v>
      </c>
      <c r="T16" s="3">
        <v>6.2</v>
      </c>
      <c r="U16" s="23">
        <f t="shared" si="6"/>
        <v>21</v>
      </c>
    </row>
    <row r="17" spans="1:21" x14ac:dyDescent="0.4">
      <c r="A17" s="2">
        <v>16</v>
      </c>
      <c r="B17" s="1" t="str">
        <f>HLOOKUP(LEFT(C17,3),참조시트!B$1:G$2,2,FALSE)</f>
        <v>언어</v>
      </c>
      <c r="C17" s="1" t="s">
        <v>101</v>
      </c>
      <c r="D17" s="3" t="s">
        <v>102</v>
      </c>
      <c r="E17" s="1" t="s">
        <v>89</v>
      </c>
      <c r="F17" s="6">
        <v>44946</v>
      </c>
      <c r="G17" s="6" t="str">
        <f t="shared" si="0"/>
        <v>금</v>
      </c>
      <c r="H17" s="6">
        <v>45188</v>
      </c>
      <c r="I17" s="1" t="str">
        <f t="shared" si="1"/>
        <v>화</v>
      </c>
      <c r="J17" s="1">
        <f t="shared" si="2"/>
        <v>36</v>
      </c>
      <c r="K17" s="1" t="s">
        <v>103</v>
      </c>
      <c r="L17" s="1" t="str">
        <f t="shared" si="3"/>
        <v>28</v>
      </c>
      <c r="M17" s="1" t="str">
        <f>VLOOKUP(K17,참조시트!$A$5:$B$23,2,FALSE)</f>
        <v>김재평</v>
      </c>
      <c r="N17" s="1">
        <v>20</v>
      </c>
      <c r="O17" s="1">
        <v>18</v>
      </c>
      <c r="P17" s="9">
        <f t="shared" si="4"/>
        <v>0.9</v>
      </c>
      <c r="Q17" s="7">
        <v>600000</v>
      </c>
      <c r="R17" s="7">
        <v>547000</v>
      </c>
      <c r="S17" s="8">
        <f t="shared" si="5"/>
        <v>53000</v>
      </c>
      <c r="T17" s="3">
        <v>5.0999999999999996</v>
      </c>
      <c r="U17" s="23">
        <f t="shared" si="6"/>
        <v>24</v>
      </c>
    </row>
    <row r="18" spans="1:21" hidden="1" x14ac:dyDescent="0.4">
      <c r="A18" s="2">
        <v>17</v>
      </c>
      <c r="B18" s="1" t="str">
        <f>HLOOKUP(LEFT(C18,3),참조시트!B$1:G$2,2,FALSE)</f>
        <v>스포츠</v>
      </c>
      <c r="C18" s="1" t="s">
        <v>104</v>
      </c>
      <c r="D18" s="3" t="s">
        <v>105</v>
      </c>
      <c r="E18" s="1" t="s">
        <v>93</v>
      </c>
      <c r="F18" s="6">
        <v>45000</v>
      </c>
      <c r="G18" s="6" t="str">
        <f t="shared" si="0"/>
        <v>수</v>
      </c>
      <c r="H18" s="6">
        <v>45213</v>
      </c>
      <c r="I18" s="1" t="str">
        <f t="shared" si="1"/>
        <v>토</v>
      </c>
      <c r="J18" s="1">
        <f t="shared" si="2"/>
        <v>31</v>
      </c>
      <c r="K18" s="1" t="s">
        <v>106</v>
      </c>
      <c r="L18" s="1" t="str">
        <f t="shared" si="3"/>
        <v>71</v>
      </c>
      <c r="M18" s="1" t="str">
        <f>VLOOKUP(K18,참조시트!$A$5:$B$23,2,FALSE)</f>
        <v>이리나</v>
      </c>
      <c r="N18" s="1">
        <v>10</v>
      </c>
      <c r="O18" s="1">
        <v>6</v>
      </c>
      <c r="P18" s="9">
        <f t="shared" si="4"/>
        <v>0.6</v>
      </c>
      <c r="Q18" s="7">
        <v>700000</v>
      </c>
      <c r="R18" s="7">
        <v>693000</v>
      </c>
      <c r="S18" s="8">
        <f t="shared" si="5"/>
        <v>7000</v>
      </c>
      <c r="T18" s="3">
        <v>6.23</v>
      </c>
      <c r="U18" s="23">
        <f t="shared" si="6"/>
        <v>20</v>
      </c>
    </row>
    <row r="19" spans="1:21" hidden="1" x14ac:dyDescent="0.4">
      <c r="A19" s="2">
        <v>18</v>
      </c>
      <c r="B19" s="1" t="str">
        <f>HLOOKUP(LEFT(C19,3),참조시트!B$1:G$2,2,FALSE)</f>
        <v>예술</v>
      </c>
      <c r="C19" s="1" t="s">
        <v>107</v>
      </c>
      <c r="D19" s="3" t="s">
        <v>108</v>
      </c>
      <c r="E19" s="1" t="s">
        <v>93</v>
      </c>
      <c r="F19" s="6">
        <v>45031</v>
      </c>
      <c r="G19" s="6" t="str">
        <f t="shared" si="0"/>
        <v>토</v>
      </c>
      <c r="H19" s="6">
        <v>45213</v>
      </c>
      <c r="I19" s="1" t="str">
        <f t="shared" si="1"/>
        <v>토</v>
      </c>
      <c r="J19" s="1">
        <f t="shared" si="2"/>
        <v>27</v>
      </c>
      <c r="K19" s="1" t="s">
        <v>109</v>
      </c>
      <c r="L19" s="1" t="str">
        <f t="shared" si="3"/>
        <v>16</v>
      </c>
      <c r="M19" s="1" t="str">
        <f>VLOOKUP(K19,참조시트!$A$5:$B$23,2,FALSE)</f>
        <v>황귀웅</v>
      </c>
      <c r="N19" s="1">
        <v>15</v>
      </c>
      <c r="O19" s="1">
        <v>13</v>
      </c>
      <c r="P19" s="9">
        <f t="shared" si="4"/>
        <v>0.8666666666666667</v>
      </c>
      <c r="Q19" s="7">
        <v>1000000</v>
      </c>
      <c r="R19" s="7">
        <v>910000</v>
      </c>
      <c r="S19" s="8">
        <f t="shared" si="5"/>
        <v>90000</v>
      </c>
      <c r="T19" s="3">
        <v>7.1</v>
      </c>
      <c r="U19" s="23">
        <f t="shared" si="6"/>
        <v>11</v>
      </c>
    </row>
    <row r="20" spans="1:21" hidden="1" x14ac:dyDescent="0.4">
      <c r="A20" s="2">
        <v>19</v>
      </c>
      <c r="B20" s="1" t="str">
        <f>HLOOKUP(LEFT(C20,3),참조시트!B$1:G$2,2,FALSE)</f>
        <v>스포츠</v>
      </c>
      <c r="C20" s="1" t="s">
        <v>110</v>
      </c>
      <c r="D20" s="3" t="s">
        <v>111</v>
      </c>
      <c r="E20" s="1" t="s">
        <v>89</v>
      </c>
      <c r="F20" s="6">
        <v>44988</v>
      </c>
      <c r="G20" s="6" t="str">
        <f t="shared" si="0"/>
        <v>금</v>
      </c>
      <c r="H20" s="6">
        <v>45232</v>
      </c>
      <c r="I20" s="1" t="str">
        <f t="shared" si="1"/>
        <v>목</v>
      </c>
      <c r="J20" s="1">
        <f t="shared" si="2"/>
        <v>36</v>
      </c>
      <c r="K20" s="1" t="s">
        <v>112</v>
      </c>
      <c r="L20" s="1" t="str">
        <f t="shared" si="3"/>
        <v>25</v>
      </c>
      <c r="M20" s="1" t="str">
        <f>VLOOKUP(K20,참조시트!$A$5:$B$23,2,FALSE)</f>
        <v>장도원</v>
      </c>
      <c r="N20" s="1">
        <v>25</v>
      </c>
      <c r="O20" s="1">
        <v>14</v>
      </c>
      <c r="P20" s="9">
        <f t="shared" si="4"/>
        <v>0.56000000000000005</v>
      </c>
      <c r="Q20" s="7">
        <v>750000</v>
      </c>
      <c r="R20" s="7">
        <v>748900</v>
      </c>
      <c r="S20" s="8">
        <f t="shared" si="5"/>
        <v>1100</v>
      </c>
      <c r="T20" s="3">
        <v>6.1</v>
      </c>
      <c r="U20" s="23">
        <f t="shared" si="6"/>
        <v>22</v>
      </c>
    </row>
    <row r="21" spans="1:21" hidden="1" x14ac:dyDescent="0.4">
      <c r="A21" s="2">
        <v>20</v>
      </c>
      <c r="B21" s="1" t="str">
        <f>HLOOKUP(LEFT(C21,3),참조시트!B$1:G$2,2,FALSE)</f>
        <v>예술</v>
      </c>
      <c r="C21" s="1" t="s">
        <v>113</v>
      </c>
      <c r="D21" s="3" t="s">
        <v>114</v>
      </c>
      <c r="E21" s="1" t="s">
        <v>93</v>
      </c>
      <c r="F21" s="6">
        <v>45052</v>
      </c>
      <c r="G21" s="6" t="str">
        <f t="shared" si="0"/>
        <v>토</v>
      </c>
      <c r="H21" s="6">
        <v>45204</v>
      </c>
      <c r="I21" s="1" t="str">
        <f t="shared" si="1"/>
        <v>목</v>
      </c>
      <c r="J21" s="1">
        <f t="shared" si="2"/>
        <v>23</v>
      </c>
      <c r="K21" s="1" t="s">
        <v>115</v>
      </c>
      <c r="L21" s="1" t="str">
        <f t="shared" si="3"/>
        <v>14</v>
      </c>
      <c r="M21" s="1" t="str">
        <f>VLOOKUP(K21,참조시트!$A$5:$B$23,2,FALSE)</f>
        <v>박혜서</v>
      </c>
      <c r="N21" s="1">
        <v>10</v>
      </c>
      <c r="O21" s="1">
        <v>8</v>
      </c>
      <c r="P21" s="9">
        <f t="shared" si="4"/>
        <v>0.8</v>
      </c>
      <c r="Q21" s="7">
        <v>500000</v>
      </c>
      <c r="R21" s="7">
        <v>512000</v>
      </c>
      <c r="S21" s="8">
        <f t="shared" si="5"/>
        <v>-12000</v>
      </c>
      <c r="T21" s="3">
        <v>3.2</v>
      </c>
      <c r="U21" s="23">
        <f t="shared" si="6"/>
        <v>30</v>
      </c>
    </row>
    <row r="22" spans="1:21" hidden="1" x14ac:dyDescent="0.4">
      <c r="A22" s="2">
        <v>21</v>
      </c>
      <c r="B22" s="1" t="str">
        <f>HLOOKUP(LEFT(C22,3),참조시트!B$1:G$2,2,FALSE)</f>
        <v>언어</v>
      </c>
      <c r="C22" s="1" t="s">
        <v>116</v>
      </c>
      <c r="D22" s="3" t="s">
        <v>117</v>
      </c>
      <c r="E22" s="1" t="s">
        <v>93</v>
      </c>
      <c r="F22" s="6">
        <v>45323</v>
      </c>
      <c r="G22" s="6" t="str">
        <f t="shared" si="0"/>
        <v>목</v>
      </c>
      <c r="H22" s="6">
        <v>45626</v>
      </c>
      <c r="I22" s="1" t="str">
        <f t="shared" si="1"/>
        <v>토</v>
      </c>
      <c r="J22" s="1">
        <f t="shared" si="2"/>
        <v>44</v>
      </c>
      <c r="K22" s="1" t="s">
        <v>86</v>
      </c>
      <c r="L22" s="1" t="str">
        <f t="shared" si="3"/>
        <v>54</v>
      </c>
      <c r="M22" s="1" t="str">
        <f>VLOOKUP(K22,참조시트!$A$5:$B$23,2,FALSE)</f>
        <v>크리스 박</v>
      </c>
      <c r="N22" s="1">
        <v>15</v>
      </c>
      <c r="O22" s="1">
        <v>15</v>
      </c>
      <c r="P22" s="9">
        <f t="shared" si="4"/>
        <v>1</v>
      </c>
      <c r="Q22" s="7">
        <v>600000</v>
      </c>
      <c r="R22" s="7">
        <v>532100</v>
      </c>
      <c r="S22" s="8">
        <f t="shared" si="5"/>
        <v>67900</v>
      </c>
      <c r="T22" s="3">
        <v>7.3</v>
      </c>
      <c r="U22" s="23">
        <f t="shared" si="6"/>
        <v>6</v>
      </c>
    </row>
    <row r="23" spans="1:21" hidden="1" x14ac:dyDescent="0.4">
      <c r="A23" s="2">
        <v>22</v>
      </c>
      <c r="B23" s="1" t="str">
        <f>HLOOKUP(LEFT(C23,3),참조시트!B$1:G$2,2,FALSE)</f>
        <v>언어</v>
      </c>
      <c r="C23" s="1" t="s">
        <v>118</v>
      </c>
      <c r="D23" s="3" t="s">
        <v>119</v>
      </c>
      <c r="E23" s="1" t="s">
        <v>93</v>
      </c>
      <c r="F23" s="6">
        <v>45354</v>
      </c>
      <c r="G23" s="6" t="str">
        <f t="shared" si="0"/>
        <v>일</v>
      </c>
      <c r="H23" s="6">
        <v>45595</v>
      </c>
      <c r="I23" s="1" t="str">
        <f t="shared" si="1"/>
        <v>수</v>
      </c>
      <c r="J23" s="1">
        <f t="shared" si="2"/>
        <v>35</v>
      </c>
      <c r="K23" s="1" t="s">
        <v>120</v>
      </c>
      <c r="L23" s="1" t="str">
        <f t="shared" si="3"/>
        <v>89</v>
      </c>
      <c r="M23" s="1" t="str">
        <f>VLOOKUP(K23,참조시트!$A$5:$B$23,2,FALSE)</f>
        <v>주재성</v>
      </c>
      <c r="N23" s="1">
        <v>15</v>
      </c>
      <c r="O23" s="1">
        <v>8</v>
      </c>
      <c r="P23" s="9">
        <f t="shared" si="4"/>
        <v>0.53333333333333333</v>
      </c>
      <c r="Q23" s="7">
        <v>600000</v>
      </c>
      <c r="R23" s="7">
        <v>508900</v>
      </c>
      <c r="S23" s="8">
        <f t="shared" si="5"/>
        <v>91100</v>
      </c>
      <c r="T23" s="3">
        <v>4.29</v>
      </c>
      <c r="U23" s="23">
        <f t="shared" si="6"/>
        <v>25</v>
      </c>
    </row>
    <row r="24" spans="1:21" hidden="1" x14ac:dyDescent="0.4">
      <c r="A24" s="2">
        <v>23</v>
      </c>
      <c r="B24" s="1" t="str">
        <f>HLOOKUP(LEFT(C24,3),참조시트!B$1:G$2,2,FALSE)</f>
        <v>문화</v>
      </c>
      <c r="C24" s="1" t="s">
        <v>121</v>
      </c>
      <c r="D24" s="3" t="s">
        <v>122</v>
      </c>
      <c r="E24" s="1" t="s">
        <v>93</v>
      </c>
      <c r="F24" s="6">
        <v>45415</v>
      </c>
      <c r="G24" s="6" t="str">
        <f t="shared" si="0"/>
        <v>금</v>
      </c>
      <c r="H24" s="6">
        <v>45537</v>
      </c>
      <c r="I24" s="1" t="str">
        <f t="shared" si="1"/>
        <v>월</v>
      </c>
      <c r="J24" s="1">
        <f t="shared" si="2"/>
        <v>18</v>
      </c>
      <c r="K24" s="1" t="s">
        <v>123</v>
      </c>
      <c r="L24" s="1" t="str">
        <f t="shared" si="3"/>
        <v>55</v>
      </c>
      <c r="M24" s="1" t="str">
        <f>VLOOKUP(K24,참조시트!$A$5:$B$23,2,FALSE)</f>
        <v>나아인</v>
      </c>
      <c r="N24" s="1">
        <v>20</v>
      </c>
      <c r="O24" s="1">
        <v>18</v>
      </c>
      <c r="P24" s="9">
        <f t="shared" si="4"/>
        <v>0.9</v>
      </c>
      <c r="Q24" s="7">
        <v>500000</v>
      </c>
      <c r="R24" s="7">
        <v>574000</v>
      </c>
      <c r="S24" s="8">
        <f t="shared" si="5"/>
        <v>-74000</v>
      </c>
      <c r="T24" s="3">
        <v>8.9</v>
      </c>
      <c r="U24" s="23">
        <f t="shared" si="6"/>
        <v>4</v>
      </c>
    </row>
    <row r="25" spans="1:21" x14ac:dyDescent="0.4">
      <c r="A25" s="2">
        <v>24</v>
      </c>
      <c r="B25" s="1" t="str">
        <f>HLOOKUP(LEFT(C25,3),참조시트!B$1:G$2,2,FALSE)</f>
        <v>문화</v>
      </c>
      <c r="C25" s="1" t="s">
        <v>124</v>
      </c>
      <c r="D25" s="3" t="s">
        <v>125</v>
      </c>
      <c r="E25" s="1" t="s">
        <v>89</v>
      </c>
      <c r="F25" s="6">
        <v>45361</v>
      </c>
      <c r="G25" s="6" t="str">
        <f t="shared" si="0"/>
        <v>일</v>
      </c>
      <c r="H25" s="6">
        <v>45635</v>
      </c>
      <c r="I25" s="1" t="str">
        <f t="shared" si="1"/>
        <v>월</v>
      </c>
      <c r="J25" s="1">
        <f t="shared" si="2"/>
        <v>40</v>
      </c>
      <c r="K25" s="1" t="s">
        <v>126</v>
      </c>
      <c r="L25" s="1" t="str">
        <f t="shared" si="3"/>
        <v>96</v>
      </c>
      <c r="M25" s="1" t="str">
        <f>VLOOKUP(K25,참조시트!$A$5:$B$23,2,FALSE)</f>
        <v>연국원</v>
      </c>
      <c r="N25" s="1">
        <v>25</v>
      </c>
      <c r="O25" s="1">
        <v>24</v>
      </c>
      <c r="P25" s="9">
        <f t="shared" si="4"/>
        <v>0.96</v>
      </c>
      <c r="Q25" s="7">
        <v>600000</v>
      </c>
      <c r="R25" s="7">
        <v>548000</v>
      </c>
      <c r="S25" s="8">
        <f t="shared" si="5"/>
        <v>52000</v>
      </c>
      <c r="T25" s="3">
        <v>6.47</v>
      </c>
      <c r="U25" s="23">
        <f t="shared" si="6"/>
        <v>17</v>
      </c>
    </row>
    <row r="26" spans="1:21" x14ac:dyDescent="0.4">
      <c r="A26" s="2">
        <v>25</v>
      </c>
      <c r="B26" s="1" t="str">
        <f>HLOOKUP(LEFT(C26,3),참조시트!B$1:G$2,2,FALSE)</f>
        <v>스포츠</v>
      </c>
      <c r="C26" s="1" t="s">
        <v>87</v>
      </c>
      <c r="D26" s="3" t="s">
        <v>88</v>
      </c>
      <c r="E26" s="1" t="s">
        <v>89</v>
      </c>
      <c r="F26" s="6">
        <v>45324</v>
      </c>
      <c r="G26" s="6" t="str">
        <f t="shared" si="0"/>
        <v>금</v>
      </c>
      <c r="H26" s="6">
        <v>45597</v>
      </c>
      <c r="I26" s="1" t="str">
        <f t="shared" si="1"/>
        <v>금</v>
      </c>
      <c r="J26" s="1">
        <f t="shared" si="2"/>
        <v>40</v>
      </c>
      <c r="K26" s="1" t="s">
        <v>90</v>
      </c>
      <c r="L26" s="1" t="str">
        <f t="shared" si="3"/>
        <v>92</v>
      </c>
      <c r="M26" s="1" t="str">
        <f>VLOOKUP(K26,참조시트!$A$5:$B$23,2,FALSE)</f>
        <v>서준유</v>
      </c>
      <c r="N26" s="1">
        <v>35</v>
      </c>
      <c r="O26" s="1">
        <v>35</v>
      </c>
      <c r="P26" s="9">
        <f t="shared" si="4"/>
        <v>1</v>
      </c>
      <c r="Q26" s="7">
        <v>600000</v>
      </c>
      <c r="R26" s="7">
        <v>580000</v>
      </c>
      <c r="S26" s="8">
        <f t="shared" si="5"/>
        <v>20000</v>
      </c>
      <c r="T26" s="3">
        <v>6.55</v>
      </c>
      <c r="U26" s="23">
        <f t="shared" si="6"/>
        <v>16</v>
      </c>
    </row>
    <row r="27" spans="1:21" hidden="1" x14ac:dyDescent="0.4">
      <c r="A27" s="2">
        <v>26</v>
      </c>
      <c r="B27" s="1" t="str">
        <f>HLOOKUP(LEFT(C27,3),참조시트!B$1:G$2,2,FALSE)</f>
        <v>IT</v>
      </c>
      <c r="C27" s="1" t="s">
        <v>127</v>
      </c>
      <c r="D27" s="3" t="s">
        <v>128</v>
      </c>
      <c r="E27" s="1" t="s">
        <v>89</v>
      </c>
      <c r="F27" s="6">
        <v>45352</v>
      </c>
      <c r="G27" s="6" t="str">
        <f t="shared" si="0"/>
        <v>금</v>
      </c>
      <c r="H27" s="6">
        <v>45534</v>
      </c>
      <c r="I27" s="1" t="str">
        <f t="shared" si="1"/>
        <v>금</v>
      </c>
      <c r="J27" s="1">
        <f t="shared" si="2"/>
        <v>27</v>
      </c>
      <c r="K27" s="1" t="s">
        <v>129</v>
      </c>
      <c r="L27" s="1" t="str">
        <f t="shared" si="3"/>
        <v>10</v>
      </c>
      <c r="M27" s="1" t="str">
        <f>VLOOKUP(K27,참조시트!$A$5:$B$23,2,FALSE)</f>
        <v>우원민</v>
      </c>
      <c r="N27" s="1">
        <v>20</v>
      </c>
      <c r="O27" s="1">
        <v>16</v>
      </c>
      <c r="P27" s="9">
        <f t="shared" si="4"/>
        <v>0.8</v>
      </c>
      <c r="Q27" s="7">
        <v>400000</v>
      </c>
      <c r="R27" s="7">
        <v>428100</v>
      </c>
      <c r="S27" s="8">
        <f t="shared" si="5"/>
        <v>-28100</v>
      </c>
      <c r="T27" s="3">
        <v>6.7</v>
      </c>
      <c r="U27" s="23">
        <f t="shared" si="6"/>
        <v>14</v>
      </c>
    </row>
    <row r="28" spans="1:21" hidden="1" x14ac:dyDescent="0.4">
      <c r="A28" s="2">
        <v>27</v>
      </c>
      <c r="B28" s="1" t="str">
        <f>HLOOKUP(LEFT(C28,3),참조시트!B$1:G$2,2,FALSE)</f>
        <v>IT</v>
      </c>
      <c r="C28" s="1" t="s">
        <v>130</v>
      </c>
      <c r="D28" s="3" t="s">
        <v>131</v>
      </c>
      <c r="E28" s="1" t="s">
        <v>85</v>
      </c>
      <c r="F28" s="6">
        <v>45342</v>
      </c>
      <c r="G28" s="6" t="str">
        <f t="shared" si="0"/>
        <v>화</v>
      </c>
      <c r="H28" s="6">
        <v>45615</v>
      </c>
      <c r="I28" s="1" t="str">
        <f t="shared" si="1"/>
        <v>화</v>
      </c>
      <c r="J28" s="1">
        <f t="shared" si="2"/>
        <v>40</v>
      </c>
      <c r="K28" s="1" t="s">
        <v>97</v>
      </c>
      <c r="L28" s="1" t="str">
        <f t="shared" si="3"/>
        <v>15</v>
      </c>
      <c r="M28" s="1" t="str">
        <f>VLOOKUP(K28,참조시트!$A$5:$B$23,2,FALSE)</f>
        <v>원문수</v>
      </c>
      <c r="N28" s="1">
        <v>30</v>
      </c>
      <c r="O28" s="1">
        <v>28</v>
      </c>
      <c r="P28" s="9">
        <f t="shared" si="4"/>
        <v>0.93333333333333335</v>
      </c>
      <c r="Q28" s="7">
        <v>600000</v>
      </c>
      <c r="R28" s="7">
        <v>540000</v>
      </c>
      <c r="S28" s="8">
        <f t="shared" si="5"/>
        <v>60000</v>
      </c>
      <c r="T28" s="3">
        <v>3.41</v>
      </c>
      <c r="U28" s="23">
        <f t="shared" si="6"/>
        <v>29</v>
      </c>
    </row>
    <row r="29" spans="1:21" hidden="1" x14ac:dyDescent="0.4">
      <c r="A29" s="2">
        <v>28</v>
      </c>
      <c r="B29" s="1" t="str">
        <f>HLOOKUP(LEFT(C29,3),참조시트!B$1:G$2,2,FALSE)</f>
        <v>인문</v>
      </c>
      <c r="C29" s="1" t="s">
        <v>132</v>
      </c>
      <c r="D29" s="3" t="s">
        <v>133</v>
      </c>
      <c r="E29" s="1" t="s">
        <v>89</v>
      </c>
      <c r="F29" s="6">
        <v>45413</v>
      </c>
      <c r="G29" s="6" t="str">
        <f t="shared" si="0"/>
        <v>수</v>
      </c>
      <c r="H29" s="6">
        <v>45565</v>
      </c>
      <c r="I29" s="1" t="str">
        <f t="shared" si="1"/>
        <v>월</v>
      </c>
      <c r="J29" s="1">
        <f t="shared" si="2"/>
        <v>23</v>
      </c>
      <c r="K29" s="1" t="s">
        <v>134</v>
      </c>
      <c r="L29" s="1" t="str">
        <f t="shared" si="3"/>
        <v>37</v>
      </c>
      <c r="M29" s="1" t="str">
        <f>VLOOKUP(K29,참조시트!$A$5:$B$23,2,FALSE)</f>
        <v>도병휘</v>
      </c>
      <c r="N29" s="1">
        <v>10</v>
      </c>
      <c r="O29" s="1">
        <v>7</v>
      </c>
      <c r="P29" s="9">
        <f t="shared" si="4"/>
        <v>0.7</v>
      </c>
      <c r="Q29" s="7">
        <v>300000</v>
      </c>
      <c r="R29" s="7">
        <v>213000</v>
      </c>
      <c r="S29" s="8">
        <f t="shared" si="5"/>
        <v>87000</v>
      </c>
      <c r="T29" s="3">
        <v>6.99</v>
      </c>
      <c r="U29" s="23">
        <f t="shared" si="6"/>
        <v>12</v>
      </c>
    </row>
    <row r="30" spans="1:21" hidden="1" x14ac:dyDescent="0.4">
      <c r="A30" s="2">
        <v>29</v>
      </c>
      <c r="B30" s="1" t="str">
        <f>HLOOKUP(LEFT(C30,3),참조시트!B$1:G$2,2,FALSE)</f>
        <v>예술</v>
      </c>
      <c r="C30" s="1" t="s">
        <v>135</v>
      </c>
      <c r="D30" s="3" t="s">
        <v>136</v>
      </c>
      <c r="E30" s="1" t="s">
        <v>93</v>
      </c>
      <c r="F30" s="6">
        <v>45413</v>
      </c>
      <c r="G30" s="6" t="str">
        <f t="shared" si="0"/>
        <v>수</v>
      </c>
      <c r="H30" s="6">
        <v>45656</v>
      </c>
      <c r="I30" s="1" t="str">
        <f t="shared" si="1"/>
        <v>월</v>
      </c>
      <c r="J30" s="1">
        <f t="shared" si="2"/>
        <v>36</v>
      </c>
      <c r="K30" s="1" t="s">
        <v>137</v>
      </c>
      <c r="L30" s="1" t="str">
        <f t="shared" si="3"/>
        <v>29</v>
      </c>
      <c r="M30" s="1" t="str">
        <f>VLOOKUP(K30,참조시트!$A$5:$B$23,2,FALSE)</f>
        <v>권유영</v>
      </c>
      <c r="N30" s="1">
        <v>10</v>
      </c>
      <c r="O30" s="1">
        <v>8</v>
      </c>
      <c r="P30" s="9">
        <f t="shared" si="4"/>
        <v>0.8</v>
      </c>
      <c r="Q30" s="7">
        <v>600000</v>
      </c>
      <c r="R30" s="7">
        <v>600100</v>
      </c>
      <c r="S30" s="8">
        <f t="shared" si="5"/>
        <v>-100</v>
      </c>
      <c r="T30" s="3">
        <v>8.91</v>
      </c>
      <c r="U30" s="23">
        <f t="shared" si="6"/>
        <v>3</v>
      </c>
    </row>
    <row r="31" spans="1:21" hidden="1" x14ac:dyDescent="0.4">
      <c r="A31" s="27">
        <v>30</v>
      </c>
      <c r="B31" s="13" t="str">
        <f>HLOOKUP(LEFT(C31,3),참조시트!B$1:G$2,2,FALSE)</f>
        <v>스포츠</v>
      </c>
      <c r="C31" s="13" t="s">
        <v>110</v>
      </c>
      <c r="D31" s="21" t="s">
        <v>111</v>
      </c>
      <c r="E31" s="13" t="s">
        <v>89</v>
      </c>
      <c r="F31" s="28">
        <v>45354</v>
      </c>
      <c r="G31" s="28" t="str">
        <f t="shared" si="0"/>
        <v>일</v>
      </c>
      <c r="H31" s="28">
        <v>45598</v>
      </c>
      <c r="I31" s="13" t="str">
        <f t="shared" si="1"/>
        <v>토</v>
      </c>
      <c r="J31" s="13">
        <f t="shared" si="2"/>
        <v>36</v>
      </c>
      <c r="K31" s="13" t="s">
        <v>112</v>
      </c>
      <c r="L31" s="13" t="str">
        <f t="shared" si="3"/>
        <v>25</v>
      </c>
      <c r="M31" s="13" t="str">
        <f>VLOOKUP(K31,참조시트!$A$5:$B$23,2,FALSE)</f>
        <v>장도원</v>
      </c>
      <c r="N31" s="13">
        <v>15</v>
      </c>
      <c r="O31" s="13">
        <v>13</v>
      </c>
      <c r="P31" s="29">
        <f t="shared" si="4"/>
        <v>0.8666666666666667</v>
      </c>
      <c r="Q31" s="30">
        <v>700000</v>
      </c>
      <c r="R31" s="30">
        <v>725800</v>
      </c>
      <c r="S31" s="31">
        <f t="shared" si="5"/>
        <v>-25800</v>
      </c>
      <c r="T31" s="21">
        <v>7.12</v>
      </c>
      <c r="U31" s="32">
        <f t="shared" si="6"/>
        <v>9</v>
      </c>
    </row>
    <row r="32" spans="1:21" x14ac:dyDescent="0.4">
      <c r="A32" s="40" t="s">
        <v>145</v>
      </c>
      <c r="B32" s="41"/>
      <c r="C32" s="41"/>
      <c r="D32" s="41"/>
      <c r="E32" s="41"/>
      <c r="F32" s="41"/>
      <c r="G32" s="41"/>
      <c r="H32" s="41"/>
      <c r="I32" s="41"/>
      <c r="J32" s="41"/>
      <c r="K32" s="42"/>
      <c r="L32" s="2"/>
      <c r="M32" s="2"/>
      <c r="N32" s="1">
        <f>SUM(N2:N31)</f>
        <v>521</v>
      </c>
      <c r="O32" s="1">
        <f t="shared" ref="O32:T32" si="7">SUM(O2:O31)</f>
        <v>433</v>
      </c>
      <c r="P32" s="9">
        <f t="shared" si="7"/>
        <v>24.384400735143775</v>
      </c>
      <c r="Q32" s="11">
        <f t="shared" si="7"/>
        <v>16550000</v>
      </c>
      <c r="R32" s="11">
        <f t="shared" si="7"/>
        <v>16481800</v>
      </c>
      <c r="S32" s="11">
        <f t="shared" si="7"/>
        <v>68200</v>
      </c>
      <c r="T32" s="1">
        <f t="shared" si="7"/>
        <v>193.59000000000003</v>
      </c>
      <c r="U32" s="37"/>
    </row>
    <row r="33" spans="1:21" x14ac:dyDescent="0.4">
      <c r="A33" s="40" t="s">
        <v>146</v>
      </c>
      <c r="B33" s="41"/>
      <c r="C33" s="41"/>
      <c r="D33" s="41"/>
      <c r="E33" s="41"/>
      <c r="F33" s="41"/>
      <c r="G33" s="41"/>
      <c r="H33" s="41"/>
      <c r="I33" s="41"/>
      <c r="J33" s="41"/>
      <c r="K33" s="42"/>
      <c r="L33" s="2"/>
      <c r="M33" s="2"/>
      <c r="N33" s="1">
        <f>ROUND(AVERAGE(N2:N31),2)</f>
        <v>17.37</v>
      </c>
      <c r="O33" s="1">
        <f t="shared" ref="O33:T33" si="8">ROUND(AVERAGE(O2:O31),2)</f>
        <v>14.43</v>
      </c>
      <c r="P33" s="9">
        <f t="shared" si="8"/>
        <v>0.81</v>
      </c>
      <c r="Q33" s="11">
        <f t="shared" si="8"/>
        <v>551666.67000000004</v>
      </c>
      <c r="R33" s="11">
        <f t="shared" si="8"/>
        <v>549393.32999999996</v>
      </c>
      <c r="S33" s="11">
        <f t="shared" si="8"/>
        <v>2273.33</v>
      </c>
      <c r="T33" s="1">
        <f t="shared" si="8"/>
        <v>6.45</v>
      </c>
      <c r="U33" s="38"/>
    </row>
    <row r="34" spans="1:21" x14ac:dyDescent="0.4">
      <c r="A34" s="40" t="s">
        <v>147</v>
      </c>
      <c r="B34" s="41"/>
      <c r="C34" s="41"/>
      <c r="D34" s="41"/>
      <c r="E34" s="41"/>
      <c r="F34" s="41"/>
      <c r="G34" s="41"/>
      <c r="H34" s="41"/>
      <c r="I34" s="41"/>
      <c r="J34" s="41"/>
      <c r="K34" s="42"/>
      <c r="L34" s="2"/>
      <c r="M34" s="2"/>
      <c r="N34" s="1">
        <f>MAX(N2:N31)</f>
        <v>35</v>
      </c>
      <c r="O34" s="1">
        <f t="shared" ref="O34:T34" si="9">MAX(O2:O31)</f>
        <v>35</v>
      </c>
      <c r="P34" s="9">
        <f t="shared" si="9"/>
        <v>1</v>
      </c>
      <c r="Q34" s="11">
        <f t="shared" si="9"/>
        <v>1000000</v>
      </c>
      <c r="R34" s="11">
        <f t="shared" si="9"/>
        <v>958100</v>
      </c>
      <c r="S34" s="11">
        <f t="shared" si="9"/>
        <v>111000</v>
      </c>
      <c r="T34" s="1">
        <f t="shared" si="9"/>
        <v>9.4</v>
      </c>
      <c r="U34" s="38"/>
    </row>
    <row r="35" spans="1:21" x14ac:dyDescent="0.4">
      <c r="A35" s="40" t="s">
        <v>148</v>
      </c>
      <c r="B35" s="41"/>
      <c r="C35" s="41"/>
      <c r="D35" s="41"/>
      <c r="E35" s="41"/>
      <c r="F35" s="41"/>
      <c r="G35" s="41"/>
      <c r="H35" s="41"/>
      <c r="I35" s="41"/>
      <c r="J35" s="41"/>
      <c r="K35" s="42"/>
      <c r="L35" s="2"/>
      <c r="M35" s="2"/>
      <c r="N35" s="1">
        <f>MIN(N2:N31)</f>
        <v>8</v>
      </c>
      <c r="O35" s="1">
        <f t="shared" ref="O35:T35" si="10">MIN(O2:O31)</f>
        <v>6</v>
      </c>
      <c r="P35" s="9">
        <f t="shared" si="10"/>
        <v>0.53333333333333333</v>
      </c>
      <c r="Q35" s="11">
        <f t="shared" si="10"/>
        <v>200000</v>
      </c>
      <c r="R35" s="11">
        <f t="shared" si="10"/>
        <v>178000</v>
      </c>
      <c r="S35" s="11">
        <f t="shared" si="10"/>
        <v>-158100</v>
      </c>
      <c r="T35" s="1">
        <f t="shared" si="10"/>
        <v>3.2</v>
      </c>
      <c r="U35" s="38"/>
    </row>
    <row r="36" spans="1:21" x14ac:dyDescent="0.4">
      <c r="A36" s="40" t="s">
        <v>149</v>
      </c>
      <c r="B36" s="41"/>
      <c r="C36" s="41"/>
      <c r="D36" s="41"/>
      <c r="E36" s="41"/>
      <c r="F36" s="41"/>
      <c r="G36" s="41"/>
      <c r="H36" s="41"/>
      <c r="I36" s="41"/>
      <c r="J36" s="41"/>
      <c r="K36" s="42"/>
      <c r="L36" s="2"/>
      <c r="M36" s="2"/>
      <c r="N36" s="1">
        <f>MEDIAN(N2:N31)</f>
        <v>15</v>
      </c>
      <c r="O36" s="1">
        <f t="shared" ref="O36:T36" si="11">MEDIAN(O2:O31)</f>
        <v>13</v>
      </c>
      <c r="P36" s="9">
        <f t="shared" si="11"/>
        <v>0.81666666666666665</v>
      </c>
      <c r="Q36" s="11">
        <f t="shared" si="11"/>
        <v>600000</v>
      </c>
      <c r="R36" s="11">
        <f t="shared" si="11"/>
        <v>547500</v>
      </c>
      <c r="S36" s="11">
        <f t="shared" si="11"/>
        <v>4050</v>
      </c>
      <c r="T36" s="1">
        <f t="shared" si="11"/>
        <v>6.62</v>
      </c>
      <c r="U36" s="39"/>
    </row>
  </sheetData>
  <mergeCells count="6">
    <mergeCell ref="A32:K32"/>
    <mergeCell ref="U32:U36"/>
    <mergeCell ref="A33:K33"/>
    <mergeCell ref="A34:K34"/>
    <mergeCell ref="A35:K35"/>
    <mergeCell ref="A36:K36"/>
  </mergeCells>
  <phoneticPr fontId="1" type="noConversion"/>
  <conditionalFormatting sqref="B2:B31">
    <cfRule type="cellIs" dxfId="35" priority="16" operator="equal">
      <formula>"IT"</formula>
    </cfRule>
    <cfRule type="cellIs" dxfId="34" priority="17" operator="equal">
      <formula>"문화"</formula>
    </cfRule>
    <cfRule type="cellIs" dxfId="33" priority="18" operator="equal">
      <formula>"예술"</formula>
    </cfRule>
    <cfRule type="cellIs" dxfId="32" priority="19" operator="equal">
      <formula>"인문"</formula>
    </cfRule>
    <cfRule type="cellIs" dxfId="31" priority="20" operator="equal">
      <formula>"스포츠"</formula>
    </cfRule>
    <cfRule type="cellIs" dxfId="30" priority="21" operator="equal">
      <formula>"언어"</formula>
    </cfRule>
  </conditionalFormatting>
  <conditionalFormatting sqref="E2:E31">
    <cfRule type="iconSet" priority="15">
      <iconSet iconSet="3Flags">
        <cfvo type="percent" val="0"/>
        <cfvo type="percent" val="33"/>
        <cfvo type="percent" val="67"/>
      </iconSet>
    </cfRule>
  </conditionalFormatting>
  <conditionalFormatting sqref="G2:G31">
    <cfRule type="cellIs" dxfId="29" priority="8" operator="equal">
      <formula>"토"</formula>
    </cfRule>
    <cfRule type="cellIs" dxfId="28" priority="9" operator="equal">
      <formula>"금"</formula>
    </cfRule>
    <cfRule type="cellIs" dxfId="27" priority="10" operator="equal">
      <formula>"목"</formula>
    </cfRule>
    <cfRule type="cellIs" dxfId="26" priority="11" operator="equal">
      <formula>"수"</formula>
    </cfRule>
    <cfRule type="cellIs" dxfId="25" priority="12" operator="equal">
      <formula>"화"</formula>
    </cfRule>
    <cfRule type="cellIs" dxfId="24" priority="13" operator="equal">
      <formula>"월"</formula>
    </cfRule>
    <cfRule type="cellIs" dxfId="23" priority="14" operator="equal">
      <formula>"일"</formula>
    </cfRule>
  </conditionalFormatting>
  <conditionalFormatting sqref="G19 G21">
    <cfRule type="cellIs" dxfId="22" priority="7" operator="equal">
      <formula>"토"</formula>
    </cfRule>
  </conditionalFormatting>
  <conditionalFormatting sqref="P2:P31">
    <cfRule type="dataBar" priority="6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{E4B24A4E-74BB-4DF0-88EE-F745D2F64476}</x14:id>
        </ext>
      </extLst>
    </cfRule>
  </conditionalFormatting>
  <conditionalFormatting sqref="T2:T31">
    <cfRule type="top10" dxfId="21" priority="2" bottom="1" rank="10"/>
    <cfRule type="top10" dxfId="20" priority="3" bottom="1" rank="10"/>
    <cfRule type="top10" dxfId="19" priority="4" percent="1" rank="25"/>
    <cfRule type="top10" dxfId="18" priority="5" percent="1" rank="25"/>
  </conditionalFormatting>
  <conditionalFormatting sqref="U2:U31">
    <cfRule type="colorScale" priority="1">
      <colorScale>
        <cfvo type="min"/>
        <cfvo type="max"/>
        <color rgb="FFFF9999"/>
        <color theme="7" tint="0.39997558519241921"/>
      </colorScale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4B24A4E-74BB-4DF0-88EE-F745D2F64476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P2:P31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037EC-762B-436F-8ADA-5D6D749E1B9F}">
  <dimension ref="A1:V36"/>
  <sheetViews>
    <sheetView workbookViewId="0">
      <pane xSplit="4" ySplit="1" topLeftCell="E2" activePane="bottomRight" state="frozen"/>
      <selection pane="topRight" activeCell="D1" sqref="D1"/>
      <selection pane="bottomLeft" activeCell="A2" sqref="A2"/>
      <selection pane="bottomRight"/>
    </sheetView>
  </sheetViews>
  <sheetFormatPr defaultRowHeight="17.399999999999999" x14ac:dyDescent="0.4"/>
  <cols>
    <col min="1" max="1" width="6.19921875" style="4" customWidth="1"/>
    <col min="2" max="2" width="8.69921875" style="4" customWidth="1"/>
    <col min="3" max="3" width="10.59765625" style="4" customWidth="1"/>
    <col min="4" max="4" width="17" customWidth="1"/>
    <col min="5" max="5" width="6.69921875" style="4" customWidth="1"/>
    <col min="6" max="6" width="10.8984375" style="4" bestFit="1" customWidth="1"/>
    <col min="7" max="7" width="5.69921875" style="4" customWidth="1"/>
    <col min="8" max="8" width="10.8984375" style="4" bestFit="1" customWidth="1"/>
    <col min="9" max="10" width="5.69921875" style="4" customWidth="1"/>
    <col min="11" max="11" width="10.59765625" style="4" bestFit="1" customWidth="1"/>
    <col min="12" max="12" width="9.796875" style="4" customWidth="1"/>
    <col min="13" max="13" width="10.59765625" style="4" customWidth="1"/>
    <col min="14" max="15" width="6.69921875" style="4" customWidth="1"/>
    <col min="16" max="16" width="9.5" style="4" customWidth="1"/>
    <col min="17" max="17" width="10.69921875" customWidth="1"/>
    <col min="18" max="18" width="11" customWidth="1"/>
    <col min="19" max="19" width="10.69921875" customWidth="1"/>
    <col min="20" max="21" width="6.69921875" customWidth="1"/>
  </cols>
  <sheetData>
    <row r="1" spans="1:22" s="4" customFormat="1" ht="34.799999999999997" customHeight="1" x14ac:dyDescent="0.4">
      <c r="A1" s="24" t="s">
        <v>141</v>
      </c>
      <c r="B1" s="14" t="s">
        <v>150</v>
      </c>
      <c r="C1" s="14" t="s">
        <v>1</v>
      </c>
      <c r="D1" s="14" t="s">
        <v>0</v>
      </c>
      <c r="E1" s="25" t="s">
        <v>138</v>
      </c>
      <c r="F1" s="14" t="s">
        <v>44</v>
      </c>
      <c r="G1" s="25" t="s">
        <v>153</v>
      </c>
      <c r="H1" s="14" t="s">
        <v>45</v>
      </c>
      <c r="I1" s="25" t="s">
        <v>154</v>
      </c>
      <c r="J1" s="25" t="s">
        <v>155</v>
      </c>
      <c r="K1" s="14" t="s">
        <v>2</v>
      </c>
      <c r="L1" s="14" t="s">
        <v>152</v>
      </c>
      <c r="M1" s="14" t="s">
        <v>151</v>
      </c>
      <c r="N1" s="25" t="s">
        <v>139</v>
      </c>
      <c r="O1" s="25" t="s">
        <v>140</v>
      </c>
      <c r="P1" s="25" t="s">
        <v>143</v>
      </c>
      <c r="Q1" s="14" t="s">
        <v>46</v>
      </c>
      <c r="R1" s="14" t="s">
        <v>47</v>
      </c>
      <c r="S1" s="14" t="s">
        <v>142</v>
      </c>
      <c r="T1" s="14" t="s">
        <v>3</v>
      </c>
      <c r="U1" s="26" t="s">
        <v>144</v>
      </c>
      <c r="V1" s="10"/>
    </row>
    <row r="2" spans="1:22" x14ac:dyDescent="0.4">
      <c r="A2" s="2">
        <v>1</v>
      </c>
      <c r="B2" s="1" t="str">
        <f>HLOOKUP(LEFT(C2,3),참조시트!B$1:G$2,2,FALSE)</f>
        <v>언어</v>
      </c>
      <c r="C2" s="1" t="s">
        <v>64</v>
      </c>
      <c r="D2" s="3" t="s">
        <v>15</v>
      </c>
      <c r="E2" s="1" t="s">
        <v>41</v>
      </c>
      <c r="F2" s="6">
        <v>44640</v>
      </c>
      <c r="G2" s="6" t="str">
        <f t="shared" ref="G2:G20" si="0">CHOOSE(WEEKDAY(F2,1),"일","월","화","수","목","금","토")</f>
        <v>일</v>
      </c>
      <c r="H2" s="6">
        <v>44823</v>
      </c>
      <c r="I2" s="1" t="str">
        <f t="shared" ref="I2:I20" si="1">CHOOSE(WEEKDAY(H2,1),"일","월","화","수","목","금","토")</f>
        <v>월</v>
      </c>
      <c r="J2" s="1">
        <f t="shared" ref="J2:J20" si="2">ROUND(DATEDIF(F2,H2,"D")/7,0)+1</f>
        <v>27</v>
      </c>
      <c r="K2" s="1" t="s">
        <v>48</v>
      </c>
      <c r="L2" s="1" t="str">
        <f t="shared" ref="L2:L20" si="3">RIGHT(K2,2)</f>
        <v>28</v>
      </c>
      <c r="M2" s="1" t="str">
        <f>VLOOKUP(K2,참조시트!$A$5:$B$23,2,FALSE)</f>
        <v>김재평</v>
      </c>
      <c r="N2" s="1">
        <v>13</v>
      </c>
      <c r="O2" s="1">
        <v>10</v>
      </c>
      <c r="P2" s="9">
        <f t="shared" ref="P2:P20" si="4">O2/N2</f>
        <v>0.76923076923076927</v>
      </c>
      <c r="Q2" s="7">
        <v>350000</v>
      </c>
      <c r="R2" s="7">
        <v>239000</v>
      </c>
      <c r="S2" s="8">
        <f t="shared" ref="S2:S20" si="5">Q2-R2</f>
        <v>111000</v>
      </c>
      <c r="T2" s="3">
        <v>8.23</v>
      </c>
      <c r="U2" s="23">
        <f t="shared" ref="U2:U20" si="6">_xlfn.RANK.EQ(T2,$T$2:$T$20,0)</f>
        <v>4</v>
      </c>
    </row>
    <row r="3" spans="1:22" hidden="1" x14ac:dyDescent="0.4">
      <c r="A3" s="2">
        <v>2</v>
      </c>
      <c r="B3" s="1" t="str">
        <f>HLOOKUP(LEFT(C3,3),참조시트!B$1:G$2,2,FALSE)</f>
        <v>스포츠</v>
      </c>
      <c r="C3" s="1" t="s">
        <v>65</v>
      </c>
      <c r="D3" s="3" t="s">
        <v>16</v>
      </c>
      <c r="E3" s="1" t="s">
        <v>41</v>
      </c>
      <c r="F3" s="6">
        <v>44691</v>
      </c>
      <c r="G3" s="6" t="str">
        <f t="shared" si="0"/>
        <v>화</v>
      </c>
      <c r="H3" s="6">
        <v>44895</v>
      </c>
      <c r="I3" s="1" t="str">
        <f t="shared" si="1"/>
        <v>수</v>
      </c>
      <c r="J3" s="1">
        <f t="shared" si="2"/>
        <v>30</v>
      </c>
      <c r="K3" s="1" t="s">
        <v>50</v>
      </c>
      <c r="L3" s="1" t="str">
        <f t="shared" si="3"/>
        <v>71</v>
      </c>
      <c r="M3" s="1" t="str">
        <f>VLOOKUP(K3,참조시트!$A$5:$B$23,2,FALSE)</f>
        <v>이리나</v>
      </c>
      <c r="N3" s="1">
        <v>9</v>
      </c>
      <c r="O3" s="1">
        <v>6</v>
      </c>
      <c r="P3" s="9">
        <f t="shared" si="4"/>
        <v>0.66666666666666663</v>
      </c>
      <c r="Q3" s="7">
        <v>600000</v>
      </c>
      <c r="R3" s="7">
        <v>625300</v>
      </c>
      <c r="S3" s="8">
        <f t="shared" si="5"/>
        <v>-25300</v>
      </c>
      <c r="T3" s="3">
        <v>6.69</v>
      </c>
      <c r="U3" s="23">
        <f t="shared" si="6"/>
        <v>9</v>
      </c>
    </row>
    <row r="4" spans="1:22" hidden="1" x14ac:dyDescent="0.4">
      <c r="A4" s="2">
        <v>3</v>
      </c>
      <c r="B4" s="1" t="str">
        <f>HLOOKUP(LEFT(C4,3),참조시트!B$1:G$2,2,FALSE)</f>
        <v>인문</v>
      </c>
      <c r="C4" s="1" t="s">
        <v>66</v>
      </c>
      <c r="D4" s="3" t="s">
        <v>17</v>
      </c>
      <c r="E4" s="1" t="s">
        <v>43</v>
      </c>
      <c r="F4" s="6">
        <v>44633</v>
      </c>
      <c r="G4" s="6" t="str">
        <f t="shared" si="0"/>
        <v>일</v>
      </c>
      <c r="H4" s="6">
        <v>44816</v>
      </c>
      <c r="I4" s="1" t="str">
        <f t="shared" si="1"/>
        <v>월</v>
      </c>
      <c r="J4" s="1">
        <f t="shared" si="2"/>
        <v>27</v>
      </c>
      <c r="K4" s="1" t="s">
        <v>52</v>
      </c>
      <c r="L4" s="1" t="str">
        <f t="shared" si="3"/>
        <v>11</v>
      </c>
      <c r="M4" s="1" t="str">
        <f>VLOOKUP(K4,참조시트!$A$5:$B$23,2,FALSE)</f>
        <v>강지운</v>
      </c>
      <c r="N4" s="1">
        <v>15</v>
      </c>
      <c r="O4" s="1">
        <v>10</v>
      </c>
      <c r="P4" s="9">
        <f t="shared" si="4"/>
        <v>0.66666666666666663</v>
      </c>
      <c r="Q4" s="7">
        <v>350000</v>
      </c>
      <c r="R4" s="7">
        <v>324800</v>
      </c>
      <c r="S4" s="8">
        <f t="shared" si="5"/>
        <v>25200</v>
      </c>
      <c r="T4" s="3">
        <v>3.74</v>
      </c>
      <c r="U4" s="23">
        <f t="shared" si="6"/>
        <v>18</v>
      </c>
    </row>
    <row r="5" spans="1:22" x14ac:dyDescent="0.4">
      <c r="A5" s="2">
        <v>4</v>
      </c>
      <c r="B5" s="1" t="str">
        <f>HLOOKUP(LEFT(C5,3),참조시트!B$1:G$2,2,FALSE)</f>
        <v>스포츠</v>
      </c>
      <c r="C5" s="1" t="s">
        <v>67</v>
      </c>
      <c r="D5" s="3" t="s">
        <v>19</v>
      </c>
      <c r="E5" s="1" t="s">
        <v>43</v>
      </c>
      <c r="F5" s="6">
        <v>44582</v>
      </c>
      <c r="G5" s="6" t="str">
        <f t="shared" si="0"/>
        <v>금</v>
      </c>
      <c r="H5" s="6">
        <v>44732</v>
      </c>
      <c r="I5" s="1" t="str">
        <f t="shared" si="1"/>
        <v>월</v>
      </c>
      <c r="J5" s="1">
        <f t="shared" si="2"/>
        <v>22</v>
      </c>
      <c r="K5" s="1" t="s">
        <v>54</v>
      </c>
      <c r="L5" s="1" t="str">
        <f t="shared" si="3"/>
        <v>25</v>
      </c>
      <c r="M5" s="1" t="str">
        <f>VLOOKUP(K5,참조시트!$A$5:$B$23,2,FALSE)</f>
        <v>장도원</v>
      </c>
      <c r="N5" s="1">
        <v>19</v>
      </c>
      <c r="O5" s="1">
        <v>18</v>
      </c>
      <c r="P5" s="9">
        <f t="shared" si="4"/>
        <v>0.94736842105263153</v>
      </c>
      <c r="Q5" s="7">
        <v>500000</v>
      </c>
      <c r="R5" s="7">
        <v>561000</v>
      </c>
      <c r="S5" s="8">
        <f t="shared" si="5"/>
        <v>-61000</v>
      </c>
      <c r="T5" s="3">
        <v>9.36</v>
      </c>
      <c r="U5" s="23">
        <f t="shared" si="6"/>
        <v>2</v>
      </c>
    </row>
    <row r="6" spans="1:22" hidden="1" x14ac:dyDescent="0.4">
      <c r="A6" s="2">
        <v>5</v>
      </c>
      <c r="B6" s="1" t="str">
        <f>HLOOKUP(LEFT(C6,3),참조시트!B$1:G$2,2,FALSE)</f>
        <v>예술</v>
      </c>
      <c r="C6" s="1" t="s">
        <v>68</v>
      </c>
      <c r="D6" s="3" t="s">
        <v>18</v>
      </c>
      <c r="E6" s="1" t="s">
        <v>41</v>
      </c>
      <c r="F6" s="6">
        <v>44654</v>
      </c>
      <c r="G6" s="6" t="str">
        <f t="shared" si="0"/>
        <v>일</v>
      </c>
      <c r="H6" s="6">
        <v>44836</v>
      </c>
      <c r="I6" s="1" t="str">
        <f t="shared" si="1"/>
        <v>일</v>
      </c>
      <c r="J6" s="1">
        <f t="shared" si="2"/>
        <v>27</v>
      </c>
      <c r="K6" s="1" t="s">
        <v>56</v>
      </c>
      <c r="L6" s="1" t="str">
        <f t="shared" si="3"/>
        <v>03</v>
      </c>
      <c r="M6" s="1" t="str">
        <f>VLOOKUP(K6,참조시트!$A$5:$B$23,2,FALSE)</f>
        <v>최시범</v>
      </c>
      <c r="N6" s="1">
        <v>10</v>
      </c>
      <c r="O6" s="1">
        <v>7</v>
      </c>
      <c r="P6" s="9">
        <f t="shared" si="4"/>
        <v>0.7</v>
      </c>
      <c r="Q6" s="7">
        <v>450000</v>
      </c>
      <c r="R6" s="7">
        <v>493000</v>
      </c>
      <c r="S6" s="8">
        <f t="shared" si="5"/>
        <v>-43000</v>
      </c>
      <c r="T6" s="3">
        <v>7.16</v>
      </c>
      <c r="U6" s="23">
        <f t="shared" si="6"/>
        <v>6</v>
      </c>
    </row>
    <row r="7" spans="1:22" hidden="1" x14ac:dyDescent="0.4">
      <c r="A7" s="2">
        <v>6</v>
      </c>
      <c r="B7" s="1" t="str">
        <f>HLOOKUP(LEFT(C7,3),참조시트!B$1:G$2,2,FALSE)</f>
        <v>문화</v>
      </c>
      <c r="C7" s="1" t="s">
        <v>69</v>
      </c>
      <c r="D7" s="3" t="s">
        <v>22</v>
      </c>
      <c r="E7" s="1" t="s">
        <v>42</v>
      </c>
      <c r="F7" s="6">
        <v>44652</v>
      </c>
      <c r="G7" s="6" t="str">
        <f t="shared" si="0"/>
        <v>금</v>
      </c>
      <c r="H7" s="6">
        <v>44834</v>
      </c>
      <c r="I7" s="1" t="str">
        <f t="shared" si="1"/>
        <v>금</v>
      </c>
      <c r="J7" s="1">
        <f t="shared" si="2"/>
        <v>27</v>
      </c>
      <c r="K7" s="1" t="s">
        <v>57</v>
      </c>
      <c r="L7" s="1" t="str">
        <f t="shared" si="3"/>
        <v>19</v>
      </c>
      <c r="M7" s="1" t="str">
        <f>VLOOKUP(K7,참조시트!$A$5:$B$23,2,FALSE)</f>
        <v>전손휘</v>
      </c>
      <c r="N7" s="1">
        <v>11</v>
      </c>
      <c r="O7" s="1">
        <v>7</v>
      </c>
      <c r="P7" s="9">
        <f t="shared" si="4"/>
        <v>0.63636363636363635</v>
      </c>
      <c r="Q7" s="7">
        <v>450000</v>
      </c>
      <c r="R7" s="7">
        <v>452000</v>
      </c>
      <c r="S7" s="8">
        <f t="shared" si="5"/>
        <v>-2000</v>
      </c>
      <c r="T7" s="3">
        <v>6.98</v>
      </c>
      <c r="U7" s="23">
        <f t="shared" si="6"/>
        <v>8</v>
      </c>
    </row>
    <row r="8" spans="1:22" x14ac:dyDescent="0.4">
      <c r="A8" s="2">
        <v>7</v>
      </c>
      <c r="B8" s="1" t="str">
        <f>HLOOKUP(LEFT(C8,3),참조시트!B$1:G$2,2,FALSE)</f>
        <v>예술</v>
      </c>
      <c r="C8" s="1" t="s">
        <v>70</v>
      </c>
      <c r="D8" s="3" t="s">
        <v>21</v>
      </c>
      <c r="E8" s="1" t="s">
        <v>41</v>
      </c>
      <c r="F8" s="6">
        <v>44682</v>
      </c>
      <c r="G8" s="6" t="str">
        <f t="shared" si="0"/>
        <v>일</v>
      </c>
      <c r="H8" s="6">
        <v>44925</v>
      </c>
      <c r="I8" s="1" t="str">
        <f t="shared" si="1"/>
        <v>금</v>
      </c>
      <c r="J8" s="1">
        <f t="shared" si="2"/>
        <v>36</v>
      </c>
      <c r="K8" s="1" t="s">
        <v>58</v>
      </c>
      <c r="L8" s="1" t="str">
        <f t="shared" si="3"/>
        <v>29</v>
      </c>
      <c r="M8" s="1" t="str">
        <f>VLOOKUP(K8,참조시트!$A$5:$B$23,2,FALSE)</f>
        <v>권유영</v>
      </c>
      <c r="N8" s="1">
        <v>18</v>
      </c>
      <c r="O8" s="1">
        <v>16</v>
      </c>
      <c r="P8" s="9">
        <f t="shared" si="4"/>
        <v>0.88888888888888884</v>
      </c>
      <c r="Q8" s="7">
        <v>600000</v>
      </c>
      <c r="R8" s="7">
        <v>663800</v>
      </c>
      <c r="S8" s="8">
        <f t="shared" si="5"/>
        <v>-63800</v>
      </c>
      <c r="T8" s="3">
        <v>6.42</v>
      </c>
      <c r="U8" s="23">
        <f t="shared" si="6"/>
        <v>11</v>
      </c>
    </row>
    <row r="9" spans="1:22" x14ac:dyDescent="0.4">
      <c r="A9" s="2">
        <v>8</v>
      </c>
      <c r="B9" s="1" t="str">
        <f>HLOOKUP(LEFT(C9,3),참조시트!B$1:G$2,2,FALSE)</f>
        <v>인문</v>
      </c>
      <c r="C9" s="1" t="s">
        <v>71</v>
      </c>
      <c r="D9" s="3" t="s">
        <v>35</v>
      </c>
      <c r="E9" s="1" t="s">
        <v>43</v>
      </c>
      <c r="F9" s="6">
        <v>44566</v>
      </c>
      <c r="G9" s="6" t="str">
        <f t="shared" si="0"/>
        <v>수</v>
      </c>
      <c r="H9" s="6">
        <v>44624</v>
      </c>
      <c r="I9" s="1" t="str">
        <f t="shared" si="1"/>
        <v>금</v>
      </c>
      <c r="J9" s="1">
        <f t="shared" si="2"/>
        <v>9</v>
      </c>
      <c r="K9" s="1" t="s">
        <v>59</v>
      </c>
      <c r="L9" s="1" t="str">
        <f t="shared" si="3"/>
        <v>37</v>
      </c>
      <c r="M9" s="1" t="str">
        <f>VLOOKUP(K9,참조시트!$A$5:$B$23,2,FALSE)</f>
        <v>도병휘</v>
      </c>
      <c r="N9" s="1">
        <v>8</v>
      </c>
      <c r="O9" s="1">
        <v>8</v>
      </c>
      <c r="P9" s="9">
        <f t="shared" si="4"/>
        <v>1</v>
      </c>
      <c r="Q9" s="7">
        <v>200000</v>
      </c>
      <c r="R9" s="7">
        <v>178000</v>
      </c>
      <c r="S9" s="8">
        <f t="shared" si="5"/>
        <v>22000</v>
      </c>
      <c r="T9" s="3">
        <v>4.25</v>
      </c>
      <c r="U9" s="23">
        <f t="shared" si="6"/>
        <v>17</v>
      </c>
    </row>
    <row r="10" spans="1:22" x14ac:dyDescent="0.4">
      <c r="A10" s="2">
        <v>9</v>
      </c>
      <c r="B10" s="1" t="str">
        <f>HLOOKUP(LEFT(C10,3),참조시트!B$1:G$2,2,FALSE)</f>
        <v>예술</v>
      </c>
      <c r="C10" s="1" t="s">
        <v>72</v>
      </c>
      <c r="D10" s="3" t="s">
        <v>23</v>
      </c>
      <c r="E10" s="1" t="s">
        <v>42</v>
      </c>
      <c r="F10" s="6">
        <v>44666</v>
      </c>
      <c r="G10" s="6" t="str">
        <f t="shared" si="0"/>
        <v>금</v>
      </c>
      <c r="H10" s="6">
        <v>44787</v>
      </c>
      <c r="I10" s="1" t="str">
        <f t="shared" si="1"/>
        <v>일</v>
      </c>
      <c r="J10" s="1">
        <f t="shared" si="2"/>
        <v>18</v>
      </c>
      <c r="K10" s="1" t="s">
        <v>61</v>
      </c>
      <c r="L10" s="1" t="str">
        <f t="shared" si="3"/>
        <v>16</v>
      </c>
      <c r="M10" s="1" t="str">
        <f>VLOOKUP(K10,참조시트!$A$5:$B$23,2,FALSE)</f>
        <v>황귀웅</v>
      </c>
      <c r="N10" s="1">
        <v>10</v>
      </c>
      <c r="O10" s="1">
        <v>10</v>
      </c>
      <c r="P10" s="9">
        <f t="shared" si="4"/>
        <v>1</v>
      </c>
      <c r="Q10" s="7">
        <v>800000</v>
      </c>
      <c r="R10" s="7">
        <v>876200</v>
      </c>
      <c r="S10" s="8">
        <f t="shared" si="5"/>
        <v>-76200</v>
      </c>
      <c r="T10" s="3">
        <v>7.29</v>
      </c>
      <c r="U10" s="23">
        <f t="shared" si="6"/>
        <v>5</v>
      </c>
    </row>
    <row r="11" spans="1:22" hidden="1" x14ac:dyDescent="0.4">
      <c r="A11" s="2">
        <v>10</v>
      </c>
      <c r="B11" s="1" t="str">
        <f>HLOOKUP(LEFT(C11,3),참조시트!B$1:G$2,2,FALSE)</f>
        <v>IT</v>
      </c>
      <c r="C11" s="1" t="s">
        <v>73</v>
      </c>
      <c r="D11" s="3" t="s">
        <v>24</v>
      </c>
      <c r="E11" s="1" t="s">
        <v>41</v>
      </c>
      <c r="F11" s="6">
        <v>44682</v>
      </c>
      <c r="G11" s="6" t="str">
        <f t="shared" si="0"/>
        <v>일</v>
      </c>
      <c r="H11" s="6">
        <v>44803</v>
      </c>
      <c r="I11" s="1" t="str">
        <f t="shared" si="1"/>
        <v>화</v>
      </c>
      <c r="J11" s="1">
        <f t="shared" si="2"/>
        <v>18</v>
      </c>
      <c r="K11" s="1" t="s">
        <v>62</v>
      </c>
      <c r="L11" s="1" t="str">
        <f t="shared" si="3"/>
        <v>10</v>
      </c>
      <c r="M11" s="1" t="str">
        <f>VLOOKUP(K11,참조시트!$A$5:$B$23,2,FALSE)</f>
        <v>우원민</v>
      </c>
      <c r="N11" s="1">
        <v>17</v>
      </c>
      <c r="O11" s="1">
        <v>12</v>
      </c>
      <c r="P11" s="9">
        <f t="shared" si="4"/>
        <v>0.70588235294117652</v>
      </c>
      <c r="Q11" s="7">
        <v>400000</v>
      </c>
      <c r="R11" s="7">
        <v>444400</v>
      </c>
      <c r="S11" s="8">
        <f t="shared" si="5"/>
        <v>-44400</v>
      </c>
      <c r="T11" s="3">
        <v>4.2699999999999996</v>
      </c>
      <c r="U11" s="23">
        <f t="shared" si="6"/>
        <v>16</v>
      </c>
    </row>
    <row r="12" spans="1:22" x14ac:dyDescent="0.4">
      <c r="A12" s="2">
        <v>11</v>
      </c>
      <c r="B12" s="1" t="str">
        <f>HLOOKUP(LEFT(C12,3),참조시트!B$1:G$2,2,FALSE)</f>
        <v>언어</v>
      </c>
      <c r="C12" s="1" t="s">
        <v>83</v>
      </c>
      <c r="D12" s="3" t="s">
        <v>84</v>
      </c>
      <c r="E12" s="1" t="s">
        <v>85</v>
      </c>
      <c r="F12" s="6">
        <v>44958</v>
      </c>
      <c r="G12" s="6" t="str">
        <f t="shared" si="0"/>
        <v>수</v>
      </c>
      <c r="H12" s="6">
        <v>45260</v>
      </c>
      <c r="I12" s="1" t="str">
        <f t="shared" si="1"/>
        <v>목</v>
      </c>
      <c r="J12" s="1">
        <f t="shared" si="2"/>
        <v>44</v>
      </c>
      <c r="K12" s="1" t="s">
        <v>86</v>
      </c>
      <c r="L12" s="1" t="str">
        <f t="shared" si="3"/>
        <v>54</v>
      </c>
      <c r="M12" s="1" t="str">
        <f>VLOOKUP(K12,참조시트!$A$5:$B$23,2,FALSE)</f>
        <v>크리스 박</v>
      </c>
      <c r="N12" s="1">
        <v>24</v>
      </c>
      <c r="O12" s="1">
        <v>18</v>
      </c>
      <c r="P12" s="9">
        <f t="shared" si="4"/>
        <v>0.75</v>
      </c>
      <c r="Q12" s="7">
        <v>600000</v>
      </c>
      <c r="R12" s="7">
        <v>560000</v>
      </c>
      <c r="S12" s="8">
        <f t="shared" si="5"/>
        <v>40000</v>
      </c>
      <c r="T12" s="3">
        <v>5.81</v>
      </c>
      <c r="U12" s="23">
        <f t="shared" si="6"/>
        <v>14</v>
      </c>
    </row>
    <row r="13" spans="1:22" x14ac:dyDescent="0.4">
      <c r="A13" s="2">
        <v>12</v>
      </c>
      <c r="B13" s="1" t="str">
        <f>HLOOKUP(LEFT(C13,3),참조시트!B$1:G$2,2,FALSE)</f>
        <v>스포츠</v>
      </c>
      <c r="C13" s="1" t="s">
        <v>87</v>
      </c>
      <c r="D13" s="3" t="s">
        <v>88</v>
      </c>
      <c r="E13" s="1" t="s">
        <v>89</v>
      </c>
      <c r="F13" s="6">
        <v>44988</v>
      </c>
      <c r="G13" s="6" t="str">
        <f t="shared" si="0"/>
        <v>금</v>
      </c>
      <c r="H13" s="6">
        <v>45262</v>
      </c>
      <c r="I13" s="1" t="str">
        <f t="shared" si="1"/>
        <v>토</v>
      </c>
      <c r="J13" s="1">
        <f t="shared" si="2"/>
        <v>40</v>
      </c>
      <c r="K13" s="1" t="s">
        <v>90</v>
      </c>
      <c r="L13" s="1" t="str">
        <f t="shared" si="3"/>
        <v>92</v>
      </c>
      <c r="M13" s="1" t="str">
        <f>VLOOKUP(K13,참조시트!$A$5:$B$23,2,FALSE)</f>
        <v>서준유</v>
      </c>
      <c r="N13" s="1">
        <v>35</v>
      </c>
      <c r="O13" s="1">
        <v>35</v>
      </c>
      <c r="P13" s="9">
        <f t="shared" si="4"/>
        <v>1</v>
      </c>
      <c r="Q13" s="7">
        <v>600000</v>
      </c>
      <c r="R13" s="7">
        <v>542300</v>
      </c>
      <c r="S13" s="8">
        <f t="shared" si="5"/>
        <v>57700</v>
      </c>
      <c r="T13" s="3">
        <v>9.4</v>
      </c>
      <c r="U13" s="23">
        <f t="shared" si="6"/>
        <v>1</v>
      </c>
    </row>
    <row r="14" spans="1:22" x14ac:dyDescent="0.4">
      <c r="A14" s="2">
        <v>13</v>
      </c>
      <c r="B14" s="1" t="str">
        <f>HLOOKUP(LEFT(C14,3),참조시트!B$1:G$2,2,FALSE)</f>
        <v>문화</v>
      </c>
      <c r="C14" s="1" t="s">
        <v>91</v>
      </c>
      <c r="D14" s="3" t="s">
        <v>92</v>
      </c>
      <c r="E14" s="1" t="s">
        <v>93</v>
      </c>
      <c r="F14" s="6">
        <v>45084</v>
      </c>
      <c r="G14" s="6" t="str">
        <f t="shared" si="0"/>
        <v>수</v>
      </c>
      <c r="H14" s="6">
        <v>45266</v>
      </c>
      <c r="I14" s="1" t="str">
        <f t="shared" si="1"/>
        <v>수</v>
      </c>
      <c r="J14" s="1">
        <f t="shared" si="2"/>
        <v>27</v>
      </c>
      <c r="K14" s="1" t="s">
        <v>94</v>
      </c>
      <c r="L14" s="1" t="str">
        <f t="shared" si="3"/>
        <v>22</v>
      </c>
      <c r="M14" s="1" t="str">
        <f>VLOOKUP(K14,참조시트!$A$5:$B$23,2,FALSE)</f>
        <v>조연미</v>
      </c>
      <c r="N14" s="1">
        <v>15</v>
      </c>
      <c r="O14" s="1">
        <v>13</v>
      </c>
      <c r="P14" s="9">
        <f t="shared" si="4"/>
        <v>0.8666666666666667</v>
      </c>
      <c r="Q14" s="7">
        <v>800000</v>
      </c>
      <c r="R14" s="7">
        <v>958100</v>
      </c>
      <c r="S14" s="8">
        <f t="shared" si="5"/>
        <v>-158100</v>
      </c>
      <c r="T14" s="3">
        <v>7.11</v>
      </c>
      <c r="U14" s="23">
        <f t="shared" si="6"/>
        <v>7</v>
      </c>
    </row>
    <row r="15" spans="1:22" hidden="1" x14ac:dyDescent="0.4">
      <c r="A15" s="2">
        <v>14</v>
      </c>
      <c r="B15" s="1" t="str">
        <f>HLOOKUP(LEFT(C15,3),참조시트!B$1:G$2,2,FALSE)</f>
        <v>IT</v>
      </c>
      <c r="C15" s="1" t="s">
        <v>95</v>
      </c>
      <c r="D15" s="3" t="s">
        <v>96</v>
      </c>
      <c r="E15" s="1" t="s">
        <v>93</v>
      </c>
      <c r="F15" s="6">
        <v>44977</v>
      </c>
      <c r="G15" s="6" t="str">
        <f t="shared" si="0"/>
        <v>월</v>
      </c>
      <c r="H15" s="6">
        <v>45188</v>
      </c>
      <c r="I15" s="1" t="str">
        <f t="shared" si="1"/>
        <v>화</v>
      </c>
      <c r="J15" s="1">
        <f t="shared" si="2"/>
        <v>31</v>
      </c>
      <c r="K15" s="1" t="s">
        <v>97</v>
      </c>
      <c r="L15" s="1" t="str">
        <f t="shared" si="3"/>
        <v>15</v>
      </c>
      <c r="M15" s="1" t="str">
        <f>VLOOKUP(K15,참조시트!$A$5:$B$23,2,FALSE)</f>
        <v>원문수</v>
      </c>
      <c r="N15" s="1">
        <v>30</v>
      </c>
      <c r="O15" s="1">
        <v>22</v>
      </c>
      <c r="P15" s="9">
        <f t="shared" si="4"/>
        <v>0.73333333333333328</v>
      </c>
      <c r="Q15" s="7">
        <v>550000</v>
      </c>
      <c r="R15" s="7">
        <v>682000</v>
      </c>
      <c r="S15" s="8">
        <f t="shared" si="5"/>
        <v>-132000</v>
      </c>
      <c r="T15" s="3">
        <v>6.31</v>
      </c>
      <c r="U15" s="23">
        <f t="shared" si="6"/>
        <v>12</v>
      </c>
    </row>
    <row r="16" spans="1:22" x14ac:dyDescent="0.4">
      <c r="A16" s="2">
        <v>15</v>
      </c>
      <c r="B16" s="1" t="str">
        <f>HLOOKUP(LEFT(C16,3),참조시트!B$1:G$2,2,FALSE)</f>
        <v>인문</v>
      </c>
      <c r="C16" s="1" t="s">
        <v>98</v>
      </c>
      <c r="D16" s="3" t="s">
        <v>99</v>
      </c>
      <c r="E16" s="1" t="s">
        <v>89</v>
      </c>
      <c r="F16" s="6">
        <v>44937</v>
      </c>
      <c r="G16" s="6" t="str">
        <f t="shared" si="0"/>
        <v>수</v>
      </c>
      <c r="H16" s="6">
        <v>45056</v>
      </c>
      <c r="I16" s="1" t="str">
        <f t="shared" si="1"/>
        <v>수</v>
      </c>
      <c r="J16" s="1">
        <f t="shared" si="2"/>
        <v>18</v>
      </c>
      <c r="K16" s="1" t="s">
        <v>100</v>
      </c>
      <c r="L16" s="1" t="str">
        <f t="shared" si="3"/>
        <v>40</v>
      </c>
      <c r="M16" s="1" t="str">
        <f>VLOOKUP(K16,참조시트!$A$5:$B$23,2,FALSE)</f>
        <v>윤서현</v>
      </c>
      <c r="N16" s="1">
        <v>12</v>
      </c>
      <c r="O16" s="1">
        <v>10</v>
      </c>
      <c r="P16" s="9">
        <f t="shared" si="4"/>
        <v>0.83333333333333337</v>
      </c>
      <c r="Q16" s="7">
        <v>250000</v>
      </c>
      <c r="R16" s="7">
        <v>221000</v>
      </c>
      <c r="S16" s="8">
        <f t="shared" si="5"/>
        <v>29000</v>
      </c>
      <c r="T16" s="3">
        <v>6.2</v>
      </c>
      <c r="U16" s="23">
        <f t="shared" si="6"/>
        <v>13</v>
      </c>
    </row>
    <row r="17" spans="1:21" x14ac:dyDescent="0.4">
      <c r="A17" s="2">
        <v>20</v>
      </c>
      <c r="B17" s="1" t="str">
        <f>HLOOKUP(LEFT(C17,3),참조시트!B$1:G$2,2,FALSE)</f>
        <v>예술</v>
      </c>
      <c r="C17" s="1" t="s">
        <v>113</v>
      </c>
      <c r="D17" s="3" t="s">
        <v>114</v>
      </c>
      <c r="E17" s="1" t="s">
        <v>93</v>
      </c>
      <c r="F17" s="6">
        <v>45052</v>
      </c>
      <c r="G17" s="6" t="str">
        <f t="shared" si="0"/>
        <v>토</v>
      </c>
      <c r="H17" s="6">
        <v>45204</v>
      </c>
      <c r="I17" s="1" t="str">
        <f t="shared" si="1"/>
        <v>목</v>
      </c>
      <c r="J17" s="1">
        <f t="shared" si="2"/>
        <v>23</v>
      </c>
      <c r="K17" s="1" t="s">
        <v>115</v>
      </c>
      <c r="L17" s="1" t="str">
        <f t="shared" si="3"/>
        <v>14</v>
      </c>
      <c r="M17" s="1" t="str">
        <f>VLOOKUP(K17,참조시트!$A$5:$B$23,2,FALSE)</f>
        <v>박혜서</v>
      </c>
      <c r="N17" s="1">
        <v>10</v>
      </c>
      <c r="O17" s="1">
        <v>8</v>
      </c>
      <c r="P17" s="9">
        <f t="shared" si="4"/>
        <v>0.8</v>
      </c>
      <c r="Q17" s="7">
        <v>500000</v>
      </c>
      <c r="R17" s="7">
        <v>512000</v>
      </c>
      <c r="S17" s="8">
        <f t="shared" si="5"/>
        <v>-12000</v>
      </c>
      <c r="T17" s="3">
        <v>3.2</v>
      </c>
      <c r="U17" s="23">
        <f t="shared" si="6"/>
        <v>19</v>
      </c>
    </row>
    <row r="18" spans="1:21" hidden="1" x14ac:dyDescent="0.4">
      <c r="A18" s="2">
        <v>22</v>
      </c>
      <c r="B18" s="1" t="str">
        <f>HLOOKUP(LEFT(C18,3),참조시트!B$1:G$2,2,FALSE)</f>
        <v>언어</v>
      </c>
      <c r="C18" s="1" t="s">
        <v>118</v>
      </c>
      <c r="D18" s="3" t="s">
        <v>119</v>
      </c>
      <c r="E18" s="1" t="s">
        <v>93</v>
      </c>
      <c r="F18" s="6">
        <v>45354</v>
      </c>
      <c r="G18" s="6" t="str">
        <f t="shared" si="0"/>
        <v>일</v>
      </c>
      <c r="H18" s="6">
        <v>45595</v>
      </c>
      <c r="I18" s="1" t="str">
        <f t="shared" si="1"/>
        <v>수</v>
      </c>
      <c r="J18" s="1">
        <f t="shared" si="2"/>
        <v>35</v>
      </c>
      <c r="K18" s="1" t="s">
        <v>120</v>
      </c>
      <c r="L18" s="1" t="str">
        <f t="shared" si="3"/>
        <v>89</v>
      </c>
      <c r="M18" s="1" t="str">
        <f>VLOOKUP(K18,참조시트!$A$5:$B$23,2,FALSE)</f>
        <v>주재성</v>
      </c>
      <c r="N18" s="1">
        <v>15</v>
      </c>
      <c r="O18" s="1">
        <v>8</v>
      </c>
      <c r="P18" s="9">
        <f t="shared" si="4"/>
        <v>0.53333333333333333</v>
      </c>
      <c r="Q18" s="7">
        <v>600000</v>
      </c>
      <c r="R18" s="7">
        <v>508900</v>
      </c>
      <c r="S18" s="8">
        <f t="shared" si="5"/>
        <v>91100</v>
      </c>
      <c r="T18" s="3">
        <v>4.29</v>
      </c>
      <c r="U18" s="23">
        <f t="shared" si="6"/>
        <v>15</v>
      </c>
    </row>
    <row r="19" spans="1:21" x14ac:dyDescent="0.4">
      <c r="A19" s="2">
        <v>23</v>
      </c>
      <c r="B19" s="1" t="str">
        <f>HLOOKUP(LEFT(C19,3),참조시트!B$1:G$2,2,FALSE)</f>
        <v>문화</v>
      </c>
      <c r="C19" s="1" t="s">
        <v>121</v>
      </c>
      <c r="D19" s="3" t="s">
        <v>122</v>
      </c>
      <c r="E19" s="1" t="s">
        <v>93</v>
      </c>
      <c r="F19" s="6">
        <v>45415</v>
      </c>
      <c r="G19" s="6" t="str">
        <f t="shared" si="0"/>
        <v>금</v>
      </c>
      <c r="H19" s="6">
        <v>45537</v>
      </c>
      <c r="I19" s="1" t="str">
        <f t="shared" si="1"/>
        <v>월</v>
      </c>
      <c r="J19" s="1">
        <f t="shared" si="2"/>
        <v>18</v>
      </c>
      <c r="K19" s="1" t="s">
        <v>123</v>
      </c>
      <c r="L19" s="1" t="str">
        <f t="shared" si="3"/>
        <v>55</v>
      </c>
      <c r="M19" s="1" t="str">
        <f>VLOOKUP(K19,참조시트!$A$5:$B$23,2,FALSE)</f>
        <v>나아인</v>
      </c>
      <c r="N19" s="1">
        <v>20</v>
      </c>
      <c r="O19" s="1">
        <v>18</v>
      </c>
      <c r="P19" s="9">
        <f t="shared" si="4"/>
        <v>0.9</v>
      </c>
      <c r="Q19" s="7">
        <v>500000</v>
      </c>
      <c r="R19" s="7">
        <v>574000</v>
      </c>
      <c r="S19" s="8">
        <f t="shared" si="5"/>
        <v>-74000</v>
      </c>
      <c r="T19" s="3">
        <v>8.9</v>
      </c>
      <c r="U19" s="23">
        <f t="shared" si="6"/>
        <v>3</v>
      </c>
    </row>
    <row r="20" spans="1:21" x14ac:dyDescent="0.4">
      <c r="A20" s="2">
        <v>24</v>
      </c>
      <c r="B20" s="1" t="str">
        <f>HLOOKUP(LEFT(C20,3),참조시트!B$1:G$2,2,FALSE)</f>
        <v>문화</v>
      </c>
      <c r="C20" s="1" t="s">
        <v>124</v>
      </c>
      <c r="D20" s="3" t="s">
        <v>125</v>
      </c>
      <c r="E20" s="1" t="s">
        <v>89</v>
      </c>
      <c r="F20" s="6">
        <v>45361</v>
      </c>
      <c r="G20" s="6" t="str">
        <f t="shared" si="0"/>
        <v>일</v>
      </c>
      <c r="H20" s="6">
        <v>45635</v>
      </c>
      <c r="I20" s="1" t="str">
        <f t="shared" si="1"/>
        <v>월</v>
      </c>
      <c r="J20" s="1">
        <f t="shared" si="2"/>
        <v>40</v>
      </c>
      <c r="K20" s="1" t="s">
        <v>126</v>
      </c>
      <c r="L20" s="1" t="str">
        <f t="shared" si="3"/>
        <v>96</v>
      </c>
      <c r="M20" s="1" t="str">
        <f>VLOOKUP(K20,참조시트!$A$5:$B$23,2,FALSE)</f>
        <v>연국원</v>
      </c>
      <c r="N20" s="1">
        <v>25</v>
      </c>
      <c r="O20" s="1">
        <v>24</v>
      </c>
      <c r="P20" s="9">
        <f t="shared" si="4"/>
        <v>0.96</v>
      </c>
      <c r="Q20" s="7">
        <v>600000</v>
      </c>
      <c r="R20" s="7">
        <v>548000</v>
      </c>
      <c r="S20" s="8">
        <f t="shared" si="5"/>
        <v>52000</v>
      </c>
      <c r="T20" s="3">
        <v>6.47</v>
      </c>
      <c r="U20" s="23">
        <f t="shared" si="6"/>
        <v>10</v>
      </c>
    </row>
    <row r="21" spans="1:21" x14ac:dyDescent="0.4">
      <c r="A21"/>
      <c r="B21"/>
      <c r="C21"/>
      <c r="E21"/>
      <c r="F21"/>
      <c r="G21"/>
      <c r="H21"/>
      <c r="I21"/>
      <c r="J21"/>
      <c r="K21"/>
      <c r="L21"/>
      <c r="M21"/>
      <c r="N21"/>
      <c r="O21"/>
      <c r="P21"/>
    </row>
    <row r="22" spans="1:21" x14ac:dyDescent="0.4">
      <c r="A22"/>
      <c r="B22"/>
      <c r="C22"/>
      <c r="E22"/>
      <c r="F22"/>
      <c r="G22"/>
      <c r="H22"/>
      <c r="I22"/>
      <c r="J22"/>
      <c r="K22"/>
      <c r="L22"/>
      <c r="M22"/>
      <c r="N22"/>
      <c r="O22"/>
      <c r="P22"/>
    </row>
    <row r="23" spans="1:21" x14ac:dyDescent="0.4">
      <c r="A23"/>
      <c r="B23"/>
      <c r="C23"/>
      <c r="E23"/>
      <c r="F23"/>
      <c r="G23"/>
      <c r="H23"/>
      <c r="I23"/>
      <c r="J23"/>
      <c r="K23"/>
      <c r="L23"/>
      <c r="M23"/>
      <c r="N23"/>
      <c r="O23"/>
      <c r="P23"/>
    </row>
    <row r="24" spans="1:21" x14ac:dyDescent="0.4">
      <c r="A24"/>
      <c r="B24"/>
      <c r="C24"/>
      <c r="E24"/>
      <c r="F24"/>
      <c r="G24"/>
      <c r="H24"/>
      <c r="I24"/>
      <c r="J24"/>
      <c r="K24"/>
      <c r="L24"/>
      <c r="M24"/>
      <c r="N24"/>
      <c r="O24"/>
      <c r="P24"/>
    </row>
    <row r="25" spans="1:21" x14ac:dyDescent="0.4">
      <c r="A25"/>
      <c r="B25"/>
      <c r="C25"/>
      <c r="E25"/>
      <c r="F25"/>
      <c r="G25"/>
      <c r="H25"/>
      <c r="I25"/>
      <c r="J25"/>
      <c r="K25"/>
      <c r="L25"/>
      <c r="M25"/>
      <c r="N25"/>
      <c r="O25"/>
      <c r="P25"/>
    </row>
    <row r="26" spans="1:21" x14ac:dyDescent="0.4">
      <c r="A26"/>
      <c r="B26"/>
      <c r="C26"/>
      <c r="E26"/>
      <c r="F26"/>
      <c r="G26"/>
      <c r="H26"/>
      <c r="I26"/>
      <c r="J26"/>
      <c r="K26"/>
      <c r="L26"/>
      <c r="M26"/>
      <c r="N26"/>
      <c r="O26"/>
      <c r="P26"/>
    </row>
    <row r="27" spans="1:21" x14ac:dyDescent="0.4">
      <c r="A27"/>
      <c r="B27"/>
      <c r="C27"/>
      <c r="E27"/>
      <c r="F27"/>
      <c r="G27"/>
      <c r="H27"/>
      <c r="I27"/>
      <c r="J27"/>
      <c r="K27"/>
      <c r="L27"/>
      <c r="M27"/>
      <c r="N27"/>
      <c r="O27"/>
      <c r="P27"/>
    </row>
    <row r="28" spans="1:21" x14ac:dyDescent="0.4">
      <c r="A28"/>
      <c r="B28"/>
      <c r="C28"/>
      <c r="E28"/>
      <c r="F28"/>
      <c r="G28"/>
      <c r="H28"/>
      <c r="I28"/>
      <c r="J28"/>
      <c r="K28"/>
      <c r="L28"/>
      <c r="M28"/>
      <c r="N28"/>
      <c r="O28"/>
      <c r="P28"/>
    </row>
    <row r="29" spans="1:21" x14ac:dyDescent="0.4">
      <c r="A29"/>
      <c r="B29"/>
      <c r="C29"/>
      <c r="E29"/>
      <c r="F29"/>
      <c r="G29"/>
      <c r="H29"/>
      <c r="I29"/>
      <c r="J29"/>
      <c r="K29"/>
      <c r="L29"/>
      <c r="M29"/>
      <c r="N29"/>
      <c r="O29"/>
      <c r="P29"/>
    </row>
    <row r="30" spans="1:21" x14ac:dyDescent="0.4">
      <c r="A30"/>
      <c r="B30"/>
      <c r="C30"/>
      <c r="E30"/>
      <c r="F30"/>
      <c r="G30"/>
      <c r="H30"/>
      <c r="I30"/>
      <c r="J30"/>
      <c r="K30"/>
      <c r="L30"/>
      <c r="M30"/>
      <c r="N30"/>
      <c r="O30"/>
      <c r="P30"/>
    </row>
    <row r="31" spans="1:21" x14ac:dyDescent="0.4">
      <c r="A31"/>
      <c r="B31"/>
      <c r="C31"/>
      <c r="E31"/>
      <c r="F31"/>
      <c r="G31"/>
      <c r="H31"/>
      <c r="I31"/>
      <c r="J31"/>
      <c r="K31"/>
      <c r="L31"/>
      <c r="M31"/>
      <c r="N31"/>
      <c r="O31"/>
      <c r="P31"/>
    </row>
    <row r="32" spans="1:21" x14ac:dyDescent="0.4">
      <c r="A32" s="40" t="s">
        <v>145</v>
      </c>
      <c r="B32" s="41"/>
      <c r="C32" s="41"/>
      <c r="D32" s="41"/>
      <c r="E32" s="41"/>
      <c r="F32" s="41"/>
      <c r="G32" s="41"/>
      <c r="H32" s="41"/>
      <c r="I32" s="41"/>
      <c r="J32" s="41"/>
      <c r="K32" s="42"/>
      <c r="L32" s="2"/>
      <c r="M32" s="2"/>
      <c r="N32" s="1">
        <f>SUM(N2:N20)</f>
        <v>316</v>
      </c>
      <c r="O32" s="1">
        <f t="shared" ref="O32:T32" si="7">SUM(O2:O31)</f>
        <v>260</v>
      </c>
      <c r="P32" s="9">
        <f t="shared" si="7"/>
        <v>15.357734068477104</v>
      </c>
      <c r="Q32" s="11">
        <f t="shared" si="7"/>
        <v>9700000</v>
      </c>
      <c r="R32" s="11">
        <f t="shared" si="7"/>
        <v>9963800</v>
      </c>
      <c r="S32" s="11">
        <f t="shared" si="7"/>
        <v>-263800</v>
      </c>
      <c r="T32" s="1">
        <f t="shared" si="7"/>
        <v>122.08000000000004</v>
      </c>
      <c r="U32" s="37"/>
    </row>
    <row r="33" spans="1:21" x14ac:dyDescent="0.4">
      <c r="A33" s="40" t="s">
        <v>146</v>
      </c>
      <c r="B33" s="41"/>
      <c r="C33" s="41"/>
      <c r="D33" s="41"/>
      <c r="E33" s="41"/>
      <c r="F33" s="41"/>
      <c r="G33" s="41"/>
      <c r="H33" s="41"/>
      <c r="I33" s="41"/>
      <c r="J33" s="41"/>
      <c r="K33" s="42"/>
      <c r="L33" s="2"/>
      <c r="M33" s="2"/>
      <c r="N33" s="1">
        <f>ROUND(AVERAGE(N2:N20),2)</f>
        <v>16.63</v>
      </c>
      <c r="O33" s="1">
        <f t="shared" ref="O33:T33" si="8">ROUND(AVERAGE(O2:O31),2)</f>
        <v>13.68</v>
      </c>
      <c r="P33" s="9">
        <f t="shared" si="8"/>
        <v>0.81</v>
      </c>
      <c r="Q33" s="11">
        <f t="shared" si="8"/>
        <v>510526.32</v>
      </c>
      <c r="R33" s="11">
        <f t="shared" si="8"/>
        <v>524410.53</v>
      </c>
      <c r="S33" s="11">
        <f t="shared" si="8"/>
        <v>-13884.21</v>
      </c>
      <c r="T33" s="1">
        <f t="shared" si="8"/>
        <v>6.43</v>
      </c>
      <c r="U33" s="38"/>
    </row>
    <row r="34" spans="1:21" x14ac:dyDescent="0.4">
      <c r="A34" s="40" t="s">
        <v>147</v>
      </c>
      <c r="B34" s="41"/>
      <c r="C34" s="41"/>
      <c r="D34" s="41"/>
      <c r="E34" s="41"/>
      <c r="F34" s="41"/>
      <c r="G34" s="41"/>
      <c r="H34" s="41"/>
      <c r="I34" s="41"/>
      <c r="J34" s="41"/>
      <c r="K34" s="42"/>
      <c r="L34" s="2"/>
      <c r="M34" s="2"/>
      <c r="N34" s="1">
        <f>MAX(N2:N20)</f>
        <v>35</v>
      </c>
      <c r="O34" s="1">
        <f t="shared" ref="O34:T34" si="9">MAX(O2:O31)</f>
        <v>35</v>
      </c>
      <c r="P34" s="9">
        <f t="shared" si="9"/>
        <v>1</v>
      </c>
      <c r="Q34" s="11">
        <f t="shared" si="9"/>
        <v>800000</v>
      </c>
      <c r="R34" s="11">
        <f t="shared" si="9"/>
        <v>958100</v>
      </c>
      <c r="S34" s="11">
        <f t="shared" si="9"/>
        <v>111000</v>
      </c>
      <c r="T34" s="1">
        <f t="shared" si="9"/>
        <v>9.4</v>
      </c>
      <c r="U34" s="38"/>
    </row>
    <row r="35" spans="1:21" x14ac:dyDescent="0.4">
      <c r="A35" s="40" t="s">
        <v>148</v>
      </c>
      <c r="B35" s="41"/>
      <c r="C35" s="41"/>
      <c r="D35" s="41"/>
      <c r="E35" s="41"/>
      <c r="F35" s="41"/>
      <c r="G35" s="41"/>
      <c r="H35" s="41"/>
      <c r="I35" s="41"/>
      <c r="J35" s="41"/>
      <c r="K35" s="42"/>
      <c r="L35" s="2"/>
      <c r="M35" s="2"/>
      <c r="N35" s="1">
        <f>MIN(N2:N20)</f>
        <v>8</v>
      </c>
      <c r="O35" s="1">
        <f t="shared" ref="O35:T35" si="10">MIN(O2:O31)</f>
        <v>6</v>
      </c>
      <c r="P35" s="9">
        <f t="shared" si="10"/>
        <v>0.53333333333333333</v>
      </c>
      <c r="Q35" s="11">
        <f t="shared" si="10"/>
        <v>200000</v>
      </c>
      <c r="R35" s="11">
        <f t="shared" si="10"/>
        <v>178000</v>
      </c>
      <c r="S35" s="11">
        <f t="shared" si="10"/>
        <v>-158100</v>
      </c>
      <c r="T35" s="1">
        <f t="shared" si="10"/>
        <v>3.2</v>
      </c>
      <c r="U35" s="38"/>
    </row>
    <row r="36" spans="1:21" x14ac:dyDescent="0.4">
      <c r="A36" s="40" t="s">
        <v>149</v>
      </c>
      <c r="B36" s="41"/>
      <c r="C36" s="41"/>
      <c r="D36" s="41"/>
      <c r="E36" s="41"/>
      <c r="F36" s="41"/>
      <c r="G36" s="41"/>
      <c r="H36" s="41"/>
      <c r="I36" s="41"/>
      <c r="J36" s="41"/>
      <c r="K36" s="42"/>
      <c r="L36" s="2"/>
      <c r="M36" s="2"/>
      <c r="N36" s="1">
        <f>MEDIAN(N2:N20)</f>
        <v>15</v>
      </c>
      <c r="O36" s="1">
        <f t="shared" ref="O36:T36" si="11">MEDIAN(O2:O31)</f>
        <v>10</v>
      </c>
      <c r="P36" s="9">
        <f t="shared" si="11"/>
        <v>0.8</v>
      </c>
      <c r="Q36" s="11">
        <f t="shared" si="11"/>
        <v>500000</v>
      </c>
      <c r="R36" s="11">
        <f t="shared" si="11"/>
        <v>542300</v>
      </c>
      <c r="S36" s="11">
        <f t="shared" si="11"/>
        <v>-12000</v>
      </c>
      <c r="T36" s="1">
        <f t="shared" si="11"/>
        <v>6.47</v>
      </c>
      <c r="U36" s="39"/>
    </row>
  </sheetData>
  <mergeCells count="6">
    <mergeCell ref="A32:K32"/>
    <mergeCell ref="U32:U36"/>
    <mergeCell ref="A33:K33"/>
    <mergeCell ref="A34:K34"/>
    <mergeCell ref="A35:K35"/>
    <mergeCell ref="A36:K36"/>
  </mergeCells>
  <phoneticPr fontId="1" type="noConversion"/>
  <conditionalFormatting sqref="B2:B20">
    <cfRule type="cellIs" dxfId="17" priority="16" operator="equal">
      <formula>"IT"</formula>
    </cfRule>
    <cfRule type="cellIs" dxfId="16" priority="17" operator="equal">
      <formula>"문화"</formula>
    </cfRule>
    <cfRule type="cellIs" dxfId="15" priority="18" operator="equal">
      <formula>"예술"</formula>
    </cfRule>
    <cfRule type="cellIs" dxfId="14" priority="19" operator="equal">
      <formula>"인문"</formula>
    </cfRule>
    <cfRule type="cellIs" dxfId="13" priority="20" operator="equal">
      <formula>"스포츠"</formula>
    </cfRule>
    <cfRule type="cellIs" dxfId="12" priority="21" operator="equal">
      <formula>"언어"</formula>
    </cfRule>
  </conditionalFormatting>
  <conditionalFormatting sqref="E2:E20">
    <cfRule type="iconSet" priority="15">
      <iconSet iconSet="3Flags">
        <cfvo type="percent" val="0"/>
        <cfvo type="percent" val="33"/>
        <cfvo type="percent" val="67"/>
      </iconSet>
    </cfRule>
  </conditionalFormatting>
  <conditionalFormatting sqref="G2:G20">
    <cfRule type="cellIs" dxfId="11" priority="8" operator="equal">
      <formula>"토"</formula>
    </cfRule>
    <cfRule type="cellIs" dxfId="10" priority="9" operator="equal">
      <formula>"금"</formula>
    </cfRule>
    <cfRule type="cellIs" dxfId="9" priority="10" operator="equal">
      <formula>"목"</formula>
    </cfRule>
    <cfRule type="cellIs" dxfId="8" priority="11" operator="equal">
      <formula>"수"</formula>
    </cfRule>
    <cfRule type="cellIs" dxfId="7" priority="12" operator="equal">
      <formula>"화"</formula>
    </cfRule>
    <cfRule type="cellIs" dxfId="6" priority="13" operator="equal">
      <formula>"월"</formula>
    </cfRule>
    <cfRule type="cellIs" dxfId="5" priority="14" operator="equal">
      <formula>"일"</formula>
    </cfRule>
  </conditionalFormatting>
  <conditionalFormatting sqref="G19">
    <cfRule type="cellIs" dxfId="4" priority="7" operator="equal">
      <formula>"토"</formula>
    </cfRule>
  </conditionalFormatting>
  <conditionalFormatting sqref="P2:P20">
    <cfRule type="dataBar" priority="6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{FBF87EBC-217C-4FAD-B424-E986ED30DD77}</x14:id>
        </ext>
      </extLst>
    </cfRule>
  </conditionalFormatting>
  <conditionalFormatting sqref="T2:T20">
    <cfRule type="top10" dxfId="3" priority="2" bottom="1" rank="10"/>
    <cfRule type="top10" dxfId="2" priority="3" bottom="1" rank="10"/>
    <cfRule type="top10" dxfId="1" priority="4" percent="1" rank="25"/>
    <cfRule type="top10" dxfId="0" priority="5" percent="1" rank="25"/>
  </conditionalFormatting>
  <conditionalFormatting sqref="U2:U20">
    <cfRule type="colorScale" priority="1">
      <colorScale>
        <cfvo type="min"/>
        <cfvo type="max"/>
        <color rgb="FFFF9999"/>
        <color theme="7" tint="0.39997558519241921"/>
      </colorScale>
    </cfRule>
  </conditionalFormatting>
  <pageMargins left="0.7" right="0.7" top="0.75" bottom="0.75" header="0.3" footer="0.3"/>
  <pageSetup paperSize="9" orientation="portrait" horizontalDpi="4294967293" verticalDpi="0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BF87EBC-217C-4FAD-B424-E986ED30DD77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P2:P20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F8E6D-5214-48AC-8A2E-C2A2B44DB33B}">
  <dimension ref="A1:V20"/>
  <sheetViews>
    <sheetView topLeftCell="A4" workbookViewId="0">
      <selection activeCell="G2" sqref="G2"/>
    </sheetView>
  </sheetViews>
  <sheetFormatPr defaultRowHeight="17.399999999999999" x14ac:dyDescent="0.4"/>
  <cols>
    <col min="1" max="3" width="8.796875" customWidth="1"/>
    <col min="4" max="4" width="11.19921875" customWidth="1"/>
    <col min="5" max="13" width="8.796875" customWidth="1"/>
  </cols>
  <sheetData>
    <row r="1" spans="1:22" x14ac:dyDescent="0.4">
      <c r="A1" s="1" t="s">
        <v>159</v>
      </c>
      <c r="B1" s="1" t="s">
        <v>156</v>
      </c>
      <c r="C1" s="1" t="s">
        <v>157</v>
      </c>
      <c r="D1" s="1" t="s">
        <v>158</v>
      </c>
      <c r="E1" s="1" t="s">
        <v>163</v>
      </c>
      <c r="F1" s="1" t="s">
        <v>164</v>
      </c>
      <c r="G1" s="4"/>
      <c r="H1" s="1" t="s">
        <v>159</v>
      </c>
      <c r="I1" s="1" t="s">
        <v>160</v>
      </c>
      <c r="J1" s="1" t="s">
        <v>161</v>
      </c>
      <c r="K1" s="1" t="s">
        <v>162</v>
      </c>
      <c r="L1" s="1" t="s">
        <v>3</v>
      </c>
      <c r="N1" s="3"/>
      <c r="O1" s="1" t="s">
        <v>165</v>
      </c>
      <c r="P1" s="43" t="s">
        <v>170</v>
      </c>
      <c r="Q1" s="43" t="s">
        <v>166</v>
      </c>
      <c r="R1" s="43" t="s">
        <v>167</v>
      </c>
      <c r="S1" s="43" t="s">
        <v>168</v>
      </c>
      <c r="T1" s="43" t="s">
        <v>169</v>
      </c>
      <c r="U1" s="43" t="s">
        <v>171</v>
      </c>
      <c r="V1" s="43" t="s">
        <v>172</v>
      </c>
    </row>
    <row r="2" spans="1:22" x14ac:dyDescent="0.4">
      <c r="A2" s="1" t="s">
        <v>5</v>
      </c>
      <c r="B2" s="1">
        <f>COUNTIF(참조시트!$C$5:$C$23,"="&amp;INDEX(참조시트!$B$1:$G$1,1,MATCH(집계시트!A2,참조시트!$B$2:$G$2,0)))</f>
        <v>3</v>
      </c>
      <c r="C2" s="1">
        <f>ROUND(AVERAGEIF('교육 과정 데이터(2)'!$B$2:$B$31,"="&amp;집계시트!A2,'교육 과정 데이터(2)'!$O$2:$O$31),2)</f>
        <v>13.8</v>
      </c>
      <c r="D2" s="12">
        <f>SUMIF('교육 과정 데이터(2)'!$B$2:$B$31,"="&amp;집계시트!A2,'교육 과정 데이터(2)'!$R$2:$R$31)</f>
        <v>2387000</v>
      </c>
      <c r="E2" s="1">
        <f>_xlfn.MAXIFS('교육 과정 데이터(2)'!$T$2:$T$31,'교육 과정 데이터(2)'!$B$2:$B$31,"="&amp;집계시트!A2)</f>
        <v>8.23</v>
      </c>
      <c r="F2" s="1">
        <f>_xlfn.MINIFS('교육 과정 데이터(2)'!$T$2:$T$31,'교육 과정 데이터(2)'!$B$2:$B$31,"="&amp;집계시트!A2)</f>
        <v>4.29</v>
      </c>
      <c r="G2" s="17"/>
      <c r="H2" s="37" t="s">
        <v>5</v>
      </c>
      <c r="I2" s="1" t="s">
        <v>41</v>
      </c>
      <c r="J2" s="1">
        <f>COUNTIFS('교육 과정 데이터(2)'!$B$2:$B$31,"="&amp;집계시트!$H2,'교육 과정 데이터(2)'!$E$2:$E$31,"="&amp;집계시트!$I2)</f>
        <v>3</v>
      </c>
      <c r="K2" s="1">
        <f>SUMIFS('교육 과정 데이터(2)'!$J$2:$J$31,'교육 과정 데이터(2)'!$B$2:$B$31,"="&amp;집계시트!$H2,'교육 과정 데이터(2)'!$E$2:$E$31,"="&amp;집계시트!$I2)</f>
        <v>106</v>
      </c>
      <c r="L2" s="1">
        <f>IFERROR(ROUND(AVERAGEIFS('교육 과정 데이터(2)'!$T$2:$T$31,'교육 과정 데이터(2)'!$B$2:$B$31,"="&amp;집계시트!$H2,'교육 과정 데이터(2)'!$E$2:$E$31,"="&amp;집계시트!$I2),2),"NV")</f>
        <v>6.61</v>
      </c>
      <c r="N2" s="1" t="s">
        <v>159</v>
      </c>
      <c r="O2" s="1" t="s">
        <v>160</v>
      </c>
      <c r="P2" s="43"/>
      <c r="Q2" s="43"/>
      <c r="R2" s="43"/>
      <c r="S2" s="43"/>
      <c r="T2" s="43"/>
      <c r="U2" s="43"/>
      <c r="V2" s="43"/>
    </row>
    <row r="3" spans="1:22" x14ac:dyDescent="0.4">
      <c r="A3" s="1" t="s">
        <v>6</v>
      </c>
      <c r="B3" s="1">
        <f>COUNTIF(참조시트!$C$5:$C$23,"="&amp;INDEX(참조시트!$B$1:$G$1,1,MATCH(집계시트!A3,참조시트!$B$2:$G$2,0)))</f>
        <v>4</v>
      </c>
      <c r="C3" s="1">
        <f>ROUND(AVERAGEIF('교육 과정 데이터(2)'!$B$2:$B$31,"="&amp;집계시트!A3,'교육 과정 데이터(2)'!$O$2:$O$31),2)</f>
        <v>10.33</v>
      </c>
      <c r="D3" s="12">
        <f>SUMIF('교육 과정 데이터(2)'!$B$2:$B$31,"="&amp;집계시트!A3,'교육 과정 데이터(2)'!$R$2:$R$31)</f>
        <v>4055100</v>
      </c>
      <c r="E3" s="1">
        <f>_xlfn.MAXIFS('교육 과정 데이터(2)'!$T$2:$T$31,'교육 과정 데이터(2)'!$B$2:$B$31,"="&amp;집계시트!A3)</f>
        <v>8.91</v>
      </c>
      <c r="F3" s="1">
        <f>_xlfn.MINIFS('교육 과정 데이터(2)'!$T$2:$T$31,'교육 과정 데이터(2)'!$B$2:$B$31,"="&amp;집계시트!A3)</f>
        <v>3.2</v>
      </c>
      <c r="G3" s="17"/>
      <c r="H3" s="38"/>
      <c r="I3" s="1" t="s">
        <v>43</v>
      </c>
      <c r="J3" s="1">
        <f>COUNTIFS('교육 과정 데이터(2)'!$B$2:$B$31,"="&amp;집계시트!$H2,'교육 과정 데이터(2)'!$E$2:$E$31,"="&amp;집계시트!$I3)</f>
        <v>1</v>
      </c>
      <c r="K3" s="1">
        <f>SUMIFS('교육 과정 데이터(2)'!$J$2:$J$31,'교육 과정 데이터(2)'!$B$2:$B$31,"="&amp;집계시트!$H2,'교육 과정 데이터(2)'!$E$2:$E$31,"="&amp;집계시트!$I3)</f>
        <v>36</v>
      </c>
      <c r="L3" s="1">
        <f>IFERROR(ROUND(AVERAGEIFS('교육 과정 데이터(2)'!$T$2:$T$31,'교육 과정 데이터(2)'!$B$2:$B$31,"="&amp;집계시트!$H2,'교육 과정 데이터(2)'!$E$2:$E$31,"="&amp;집계시트!$I3),2),"NV")</f>
        <v>5.0999999999999996</v>
      </c>
      <c r="N3" s="43" t="s">
        <v>5</v>
      </c>
      <c r="O3" s="1" t="s">
        <v>41</v>
      </c>
      <c r="P3" s="1">
        <f>COUNTIFS('교육 과정 데이터(2)'!$B$2:$B$31,"="&amp;집계시트!$N3,'교육 과정 데이터(2)'!$E$2:$E$31,"="&amp;집계시트!$O3,'교육 과정 데이터(2)'!$G$2:$G$31,"="&amp;P$1)</f>
        <v>2</v>
      </c>
      <c r="Q3" s="1">
        <f>COUNTIFS('교육 과정 데이터(2)'!$B$2:$B$31,"="&amp;집계시트!$N3,'교육 과정 데이터(2)'!$E$2:$E$31,"="&amp;집계시트!$O3,'교육 과정 데이터(2)'!$G$2:$G$31,"="&amp;Q$1)</f>
        <v>0</v>
      </c>
      <c r="R3" s="1">
        <f>COUNTIFS('교육 과정 데이터(2)'!$B$2:$B$31,"="&amp;집계시트!$N3,'교육 과정 데이터(2)'!$E$2:$E$31,"="&amp;집계시트!$O3,'교육 과정 데이터(2)'!$G$2:$G$31,"="&amp;R$1)</f>
        <v>0</v>
      </c>
      <c r="S3" s="1">
        <f>COUNTIFS('교육 과정 데이터(2)'!$B$2:$B$31,"="&amp;집계시트!$N3,'교육 과정 데이터(2)'!$E$2:$E$31,"="&amp;집계시트!$O3,'교육 과정 데이터(2)'!$G$2:$G$31,"="&amp;S$1)</f>
        <v>0</v>
      </c>
      <c r="T3" s="1">
        <f>COUNTIFS('교육 과정 데이터(2)'!$B$2:$B$31,"="&amp;집계시트!$N3,'교육 과정 데이터(2)'!$E$2:$E$31,"="&amp;집계시트!$O3,'교육 과정 데이터(2)'!$G$2:$G$31,"="&amp;T$1)</f>
        <v>1</v>
      </c>
      <c r="U3" s="1">
        <f>COUNTIFS('교육 과정 데이터(2)'!$B$2:$B$31,"="&amp;집계시트!$N3,'교육 과정 데이터(2)'!$E$2:$E$31,"="&amp;집계시트!$O3,'교육 과정 데이터(2)'!$G$2:$G$31,"="&amp;U$1)</f>
        <v>0</v>
      </c>
      <c r="V3" s="1">
        <f>COUNTIFS('교육 과정 데이터(2)'!$B$2:$B$31,"="&amp;집계시트!$N3,'교육 과정 데이터(2)'!$E$2:$E$31,"="&amp;집계시트!$O3,'교육 과정 데이터(2)'!$G$2:$G$31,"="&amp;V$1)</f>
        <v>0</v>
      </c>
    </row>
    <row r="4" spans="1:22" x14ac:dyDescent="0.4">
      <c r="A4" s="1" t="s">
        <v>7</v>
      </c>
      <c r="B4" s="1">
        <f>COUNTIF(참조시트!$C$5:$C$23,"="&amp;INDEX(참조시트!$B$1:$G$1,1,MATCH(집계시트!A4,참조시트!$B$2:$G$2,0)))</f>
        <v>4</v>
      </c>
      <c r="C4" s="1">
        <f>ROUND(AVERAGEIF('교육 과정 데이터(2)'!$B$2:$B$31,"="&amp;집계시트!A4,'교육 과정 데이터(2)'!$O$2:$O$31),2)</f>
        <v>15.5</v>
      </c>
      <c r="D4" s="12">
        <f>SUMIF('교육 과정 데이터(2)'!$B$2:$B$31,"="&amp;집계시트!A4,'교육 과정 데이터(2)'!$R$2:$R$31)</f>
        <v>2532100</v>
      </c>
      <c r="E4" s="1">
        <f>_xlfn.MAXIFS('교육 과정 데이터(2)'!$T$2:$T$31,'교육 과정 데이터(2)'!$B$2:$B$31,"="&amp;집계시트!A4)</f>
        <v>8.9</v>
      </c>
      <c r="F4" s="1">
        <f>_xlfn.MINIFS('교육 과정 데이터(2)'!$T$2:$T$31,'교육 과정 데이터(2)'!$B$2:$B$31,"="&amp;집계시트!A4)</f>
        <v>6.47</v>
      </c>
      <c r="G4" s="17"/>
      <c r="H4" s="39"/>
      <c r="I4" s="1" t="s">
        <v>42</v>
      </c>
      <c r="J4" s="1">
        <f>COUNTIFS('교육 과정 데이터(2)'!$B$2:$B$31,"="&amp;집계시트!$H2,'교육 과정 데이터(2)'!$E$2:$E$31,"="&amp;집계시트!$I4)</f>
        <v>1</v>
      </c>
      <c r="K4" s="1">
        <f>SUMIFS('교육 과정 데이터(2)'!$J$2:$J$31,'교육 과정 데이터(2)'!$B$2:$B$31,"="&amp;집계시트!$H2,'교육 과정 데이터(2)'!$E$2:$E$31,"="&amp;집계시트!$I4)</f>
        <v>44</v>
      </c>
      <c r="L4" s="1">
        <f>IFERROR(ROUND(AVERAGEIFS('교육 과정 데이터(2)'!$T$2:$T$31,'교육 과정 데이터(2)'!$B$2:$B$31,"="&amp;집계시트!$H2,'교육 과정 데이터(2)'!$E$2:$E$31,"="&amp;집계시트!$I4),2),"NV")</f>
        <v>5.81</v>
      </c>
      <c r="N4" s="43"/>
      <c r="O4" s="1" t="s">
        <v>43</v>
      </c>
      <c r="P4" s="1">
        <f>COUNTIFS('교육 과정 데이터(2)'!$B$2:$B$31,"="&amp;집계시트!$N3,'교육 과정 데이터(2)'!$E$2:$E$31,"="&amp;집계시트!$O4,'교육 과정 데이터(2)'!$G$2:$G$31,"="&amp;P$1)</f>
        <v>0</v>
      </c>
      <c r="Q4" s="1">
        <f>COUNTIFS('교육 과정 데이터(2)'!$B$2:$B$31,"="&amp;집계시트!$N3,'교육 과정 데이터(2)'!$E$2:$E$31,"="&amp;집계시트!$O4,'교육 과정 데이터(2)'!$G$2:$G$31,"="&amp;Q$1)</f>
        <v>0</v>
      </c>
      <c r="R4" s="1">
        <f>COUNTIFS('교육 과정 데이터(2)'!$B$2:$B$31,"="&amp;집계시트!$N3,'교육 과정 데이터(2)'!$E$2:$E$31,"="&amp;집계시트!$O4,'교육 과정 데이터(2)'!$G$2:$G$31,"="&amp;R$1)</f>
        <v>0</v>
      </c>
      <c r="S4" s="1">
        <f>COUNTIFS('교육 과정 데이터(2)'!$B$2:$B$31,"="&amp;집계시트!$N3,'교육 과정 데이터(2)'!$E$2:$E$31,"="&amp;집계시트!$O4,'교육 과정 데이터(2)'!$G$2:$G$31,"="&amp;S$1)</f>
        <v>0</v>
      </c>
      <c r="T4" s="1">
        <f>COUNTIFS('교육 과정 데이터(2)'!$B$2:$B$31,"="&amp;집계시트!$N3,'교육 과정 데이터(2)'!$E$2:$E$31,"="&amp;집계시트!$O4,'교육 과정 데이터(2)'!$G$2:$G$31,"="&amp;T$1)</f>
        <v>0</v>
      </c>
      <c r="U4" s="1">
        <f>COUNTIFS('교육 과정 데이터(2)'!$B$2:$B$31,"="&amp;집계시트!$N3,'교육 과정 데이터(2)'!$E$2:$E$31,"="&amp;집계시트!$O4,'교육 과정 데이터(2)'!$G$2:$G$31,"="&amp;U$1)</f>
        <v>1</v>
      </c>
      <c r="V4" s="1">
        <f>COUNTIFS('교육 과정 데이터(2)'!$B$2:$B$31,"="&amp;집계시트!$N3,'교육 과정 데이터(2)'!$E$2:$E$31,"="&amp;집계시트!$O4,'교육 과정 데이터(2)'!$G$2:$G$31,"="&amp;V$1)</f>
        <v>0</v>
      </c>
    </row>
    <row r="5" spans="1:22" x14ac:dyDescent="0.4">
      <c r="A5" s="1" t="s">
        <v>8</v>
      </c>
      <c r="B5" s="1">
        <f>COUNTIF(참조시트!$C$5:$C$23,"="&amp;INDEX(참조시트!$B$1:$G$1,1,MATCH(집계시트!A5,참조시트!$B$2:$G$2,0)))</f>
        <v>3</v>
      </c>
      <c r="C5" s="1">
        <f>ROUND(AVERAGEIF('교육 과정 데이터(2)'!$B$2:$B$31,"="&amp;집계시트!A5,'교육 과정 데이터(2)'!$O$2:$O$31),2)</f>
        <v>18.14</v>
      </c>
      <c r="D5" s="12">
        <f>SUMIF('교육 과정 데이터(2)'!$B$2:$B$31,"="&amp;집계시트!A5,'교육 과정 데이터(2)'!$R$2:$R$31)</f>
        <v>4476300</v>
      </c>
      <c r="E5" s="1">
        <f>_xlfn.MAXIFS('교육 과정 데이터(2)'!$T$2:$T$31,'교육 과정 데이터(2)'!$B$2:$B$31,"="&amp;집계시트!A5)</f>
        <v>9.4</v>
      </c>
      <c r="F5" s="1">
        <f>_xlfn.MINIFS('교육 과정 데이터(2)'!$T$2:$T$31,'교육 과정 데이터(2)'!$B$2:$B$31,"="&amp;집계시트!A5)</f>
        <v>6.1</v>
      </c>
      <c r="G5" s="17"/>
      <c r="H5" s="37" t="s">
        <v>6</v>
      </c>
      <c r="I5" s="1" t="s">
        <v>41</v>
      </c>
      <c r="J5" s="1">
        <f>COUNTIFS('교육 과정 데이터(2)'!$B$2:$B$31,"="&amp;집계시트!$H5,'교육 과정 데이터(2)'!$E$2:$E$31,"="&amp;집계시트!$I5)</f>
        <v>5</v>
      </c>
      <c r="K5" s="1">
        <f>SUMIFS('교육 과정 데이터(2)'!$J$2:$J$31,'교육 과정 데이터(2)'!$B$2:$B$31,"="&amp;집계시트!$H5,'교육 과정 데이터(2)'!$E$2:$E$31,"="&amp;집계시트!$I5)</f>
        <v>149</v>
      </c>
      <c r="L5" s="1">
        <f>IFERROR(ROUND(AVERAGEIFS('교육 과정 데이터(2)'!$T$2:$T$31,'교육 과정 데이터(2)'!$B$2:$B$31,"="&amp;집계시트!$H5,'교육 과정 데이터(2)'!$E$2:$E$31,"="&amp;집계시트!$I5),2),"NV")</f>
        <v>6.56</v>
      </c>
      <c r="N5" s="43"/>
      <c r="O5" s="1" t="s">
        <v>42</v>
      </c>
      <c r="P5" s="1">
        <f>COUNTIFS('교육 과정 데이터(2)'!$B$2:$B$31,"="&amp;집계시트!$N3,'교육 과정 데이터(2)'!$E$2:$E$31,"="&amp;집계시트!$O5,'교육 과정 데이터(2)'!$G$2:$G$31,"="&amp;P$1)</f>
        <v>0</v>
      </c>
      <c r="Q5" s="1">
        <f>COUNTIFS('교육 과정 데이터(2)'!$B$2:$B$31,"="&amp;집계시트!$N3,'교육 과정 데이터(2)'!$E$2:$E$31,"="&amp;집계시트!$O5,'교육 과정 데이터(2)'!$G$2:$G$31,"="&amp;Q$1)</f>
        <v>0</v>
      </c>
      <c r="R5" s="1">
        <f>COUNTIFS('교육 과정 데이터(2)'!$B$2:$B$31,"="&amp;집계시트!$N3,'교육 과정 데이터(2)'!$E$2:$E$31,"="&amp;집계시트!$O5,'교육 과정 데이터(2)'!$G$2:$G$31,"="&amp;R$1)</f>
        <v>0</v>
      </c>
      <c r="S5" s="1">
        <f>COUNTIFS('교육 과정 데이터(2)'!$B$2:$B$31,"="&amp;집계시트!$N3,'교육 과정 데이터(2)'!$E$2:$E$31,"="&amp;집계시트!$O5,'교육 과정 데이터(2)'!$G$2:$G$31,"="&amp;S$1)</f>
        <v>1</v>
      </c>
      <c r="T5" s="1">
        <f>COUNTIFS('교육 과정 데이터(2)'!$B$2:$B$31,"="&amp;집계시트!$N3,'교육 과정 데이터(2)'!$E$2:$E$31,"="&amp;집계시트!$O5,'교육 과정 데이터(2)'!$G$2:$G$31,"="&amp;T$1)</f>
        <v>0</v>
      </c>
      <c r="U5" s="1">
        <f>COUNTIFS('교육 과정 데이터(2)'!$B$2:$B$31,"="&amp;집계시트!$N3,'교육 과정 데이터(2)'!$E$2:$E$31,"="&amp;집계시트!$O5,'교육 과정 데이터(2)'!$G$2:$G$31,"="&amp;U$1)</f>
        <v>0</v>
      </c>
      <c r="V5" s="1">
        <f>COUNTIFS('교육 과정 데이터(2)'!$B$2:$B$31,"="&amp;집계시트!$N3,'교육 과정 데이터(2)'!$E$2:$E$31,"="&amp;집계시트!$O5,'교육 과정 데이터(2)'!$G$2:$G$31,"="&amp;V$1)</f>
        <v>0</v>
      </c>
    </row>
    <row r="6" spans="1:22" x14ac:dyDescent="0.4">
      <c r="A6" s="1" t="s">
        <v>13</v>
      </c>
      <c r="B6" s="1">
        <f>COUNTIF(참조시트!$C$5:$C$23,"="&amp;INDEX(참조시트!$B$1:$G$1,1,MATCH(집계시트!A6,참조시트!$B$2:$G$2,0)))</f>
        <v>2</v>
      </c>
      <c r="C6" s="1">
        <f>ROUND(AVERAGEIF('교육 과정 데이터(2)'!$B$2:$B$31,"="&amp;집계시트!A6,'교육 과정 데이터(2)'!$O$2:$O$31),2)</f>
        <v>19.5</v>
      </c>
      <c r="D6" s="12">
        <f>SUMIF('교육 과정 데이터(2)'!$B$2:$B$31,"="&amp;집계시트!A6,'교육 과정 데이터(2)'!$R$2:$R$31)</f>
        <v>2094500</v>
      </c>
      <c r="E6" s="1">
        <f>_xlfn.MAXIFS('교육 과정 데이터(2)'!$T$2:$T$31,'교육 과정 데이터(2)'!$B$2:$B$31,"="&amp;집계시트!A6)</f>
        <v>6.7</v>
      </c>
      <c r="F6" s="1">
        <f>_xlfn.MINIFS('교육 과정 데이터(2)'!$T$2:$T$31,'교육 과정 데이터(2)'!$B$2:$B$31,"="&amp;집계시트!A6)</f>
        <v>3.41</v>
      </c>
      <c r="G6" s="17"/>
      <c r="H6" s="38"/>
      <c r="I6" s="1" t="s">
        <v>43</v>
      </c>
      <c r="J6" s="1">
        <f>COUNTIFS('교육 과정 데이터(2)'!$B$2:$B$31,"="&amp;집계시트!$H5,'교육 과정 데이터(2)'!$E$2:$E$31,"="&amp;집계시트!$I6)</f>
        <v>0</v>
      </c>
      <c r="K6" s="1">
        <f>SUMIFS('교육 과정 데이터(2)'!$J$2:$J$31,'교육 과정 데이터(2)'!$B$2:$B$31,"="&amp;집계시트!$H5,'교육 과정 데이터(2)'!$E$2:$E$31,"="&amp;집계시트!$I6)</f>
        <v>0</v>
      </c>
      <c r="L6" s="1" t="str">
        <f>IFERROR(ROUND(AVERAGEIFS('교육 과정 데이터(2)'!$T$2:$T$31,'교육 과정 데이터(2)'!$B$2:$B$31,"="&amp;집계시트!$H5,'교육 과정 데이터(2)'!$E$2:$E$31,"="&amp;집계시트!$I6),2),"NV")</f>
        <v>NV</v>
      </c>
      <c r="N6" s="43" t="s">
        <v>6</v>
      </c>
      <c r="O6" s="1" t="s">
        <v>41</v>
      </c>
      <c r="P6" s="1">
        <f>COUNTIFS('교육 과정 데이터(2)'!$B$2:$B$31,"="&amp;집계시트!$N6,'교육 과정 데이터(2)'!$E$2:$E$31,"="&amp;집계시트!$O6,'교육 과정 데이터(2)'!$G$2:$G$31,"="&amp;P$1)</f>
        <v>2</v>
      </c>
      <c r="Q6" s="1">
        <f>COUNTIFS('교육 과정 데이터(2)'!$B$2:$B$31,"="&amp;집계시트!$N6,'교육 과정 데이터(2)'!$E$2:$E$31,"="&amp;집계시트!$O6,'교육 과정 데이터(2)'!$G$2:$G$31,"="&amp;Q$1)</f>
        <v>0</v>
      </c>
      <c r="R6" s="1">
        <f>COUNTIFS('교육 과정 데이터(2)'!$B$2:$B$31,"="&amp;집계시트!$N6,'교육 과정 데이터(2)'!$E$2:$E$31,"="&amp;집계시트!$O6,'교육 과정 데이터(2)'!$G$2:$G$31,"="&amp;R$1)</f>
        <v>0</v>
      </c>
      <c r="S6" s="1">
        <f>COUNTIFS('교육 과정 데이터(2)'!$B$2:$B$31,"="&amp;집계시트!$N6,'교육 과정 데이터(2)'!$E$2:$E$31,"="&amp;집계시트!$O6,'교육 과정 데이터(2)'!$G$2:$G$31,"="&amp;S$1)</f>
        <v>1</v>
      </c>
      <c r="T6" s="1">
        <f>COUNTIFS('교육 과정 데이터(2)'!$B$2:$B$31,"="&amp;집계시트!$N6,'교육 과정 데이터(2)'!$E$2:$E$31,"="&amp;집계시트!$O6,'교육 과정 데이터(2)'!$G$2:$G$31,"="&amp;T$1)</f>
        <v>0</v>
      </c>
      <c r="U6" s="1">
        <f>COUNTIFS('교육 과정 데이터(2)'!$B$2:$B$31,"="&amp;집계시트!$N6,'교육 과정 데이터(2)'!$E$2:$E$31,"="&amp;집계시트!$O6,'교육 과정 데이터(2)'!$G$2:$G$31,"="&amp;U$1)</f>
        <v>0</v>
      </c>
      <c r="V6" s="1">
        <f>COUNTIFS('교육 과정 데이터(2)'!$B$2:$B$31,"="&amp;집계시트!$N6,'교육 과정 데이터(2)'!$E$2:$E$31,"="&amp;집계시트!$O6,'교육 과정 데이터(2)'!$G$2:$G$31,"="&amp;V$1)</f>
        <v>2</v>
      </c>
    </row>
    <row r="7" spans="1:22" x14ac:dyDescent="0.4">
      <c r="A7" s="1" t="s">
        <v>20</v>
      </c>
      <c r="B7" s="1">
        <f>COUNTIF(참조시트!$C$5:$C$23,"="&amp;INDEX(참조시트!$B$1:$G$1,1,MATCH(집계시트!A7,참조시트!$B$2:$G$2,0)))</f>
        <v>3</v>
      </c>
      <c r="C7" s="1">
        <f>ROUND(AVERAGEIF('교육 과정 데이터(2)'!$B$2:$B$31,"="&amp;집계시트!A7,'교육 과정 데이터(2)'!$O$2:$O$31),2)</f>
        <v>8.75</v>
      </c>
      <c r="D7" s="12">
        <f>SUMIF('교육 과정 데이터(2)'!$B$2:$B$31,"="&amp;집계시트!A7,'교육 과정 데이터(2)'!$R$2:$R$31)</f>
        <v>936800</v>
      </c>
      <c r="E7" s="1">
        <f>_xlfn.MAXIFS('교육 과정 데이터(2)'!$T$2:$T$31,'교육 과정 데이터(2)'!$B$2:$B$31,"="&amp;집계시트!A7)</f>
        <v>6.99</v>
      </c>
      <c r="F7" s="1">
        <f>_xlfn.MINIFS('교육 과정 데이터(2)'!$T$2:$T$31,'교육 과정 데이터(2)'!$B$2:$B$31,"="&amp;집계시트!A7)</f>
        <v>3.74</v>
      </c>
      <c r="G7" s="17"/>
      <c r="H7" s="39"/>
      <c r="I7" s="1" t="s">
        <v>42</v>
      </c>
      <c r="J7" s="1">
        <f>COUNTIFS('교육 과정 데이터(2)'!$B$2:$B$31,"="&amp;집계시트!$H5,'교육 과정 데이터(2)'!$E$2:$E$31,"="&amp;집계시트!$I7)</f>
        <v>1</v>
      </c>
      <c r="K7" s="1">
        <f>SUMIFS('교육 과정 데이터(2)'!$J$2:$J$31,'교육 과정 데이터(2)'!$B$2:$B$31,"="&amp;집계시트!$H5,'교육 과정 데이터(2)'!$E$2:$E$31,"="&amp;집계시트!$I7)</f>
        <v>18</v>
      </c>
      <c r="L7" s="1">
        <f>IFERROR(ROUND(AVERAGEIFS('교육 과정 데이터(2)'!$T$2:$T$31,'교육 과정 데이터(2)'!$B$2:$B$31,"="&amp;집계시트!$H5,'교육 과정 데이터(2)'!$E$2:$E$31,"="&amp;집계시트!$I7),2),"NV")</f>
        <v>7.29</v>
      </c>
      <c r="N7" s="43"/>
      <c r="O7" s="1" t="s">
        <v>43</v>
      </c>
      <c r="P7" s="1">
        <f>COUNTIFS('교육 과정 데이터(2)'!$B$2:$B$31,"="&amp;집계시트!$N6,'교육 과정 데이터(2)'!$E$2:$E$31,"="&amp;집계시트!$O7,'교육 과정 데이터(2)'!$G$2:$G$31,"="&amp;P$1)</f>
        <v>0</v>
      </c>
      <c r="Q7" s="1">
        <f>COUNTIFS('교육 과정 데이터(2)'!$B$2:$B$31,"="&amp;집계시트!$N6,'교육 과정 데이터(2)'!$E$2:$E$31,"="&amp;집계시트!$O7,'교육 과정 데이터(2)'!$G$2:$G$31,"="&amp;Q$1)</f>
        <v>0</v>
      </c>
      <c r="R7" s="1">
        <f>COUNTIFS('교육 과정 데이터(2)'!$B$2:$B$31,"="&amp;집계시트!$N6,'교육 과정 데이터(2)'!$E$2:$E$31,"="&amp;집계시트!$O7,'교육 과정 데이터(2)'!$G$2:$G$31,"="&amp;R$1)</f>
        <v>0</v>
      </c>
      <c r="S7" s="1">
        <f>COUNTIFS('교육 과정 데이터(2)'!$B$2:$B$31,"="&amp;집계시트!$N6,'교육 과정 데이터(2)'!$E$2:$E$31,"="&amp;집계시트!$O7,'교육 과정 데이터(2)'!$G$2:$G$31,"="&amp;S$1)</f>
        <v>0</v>
      </c>
      <c r="T7" s="1">
        <f>COUNTIFS('교육 과정 데이터(2)'!$B$2:$B$31,"="&amp;집계시트!$N6,'교육 과정 데이터(2)'!$E$2:$E$31,"="&amp;집계시트!$O7,'교육 과정 데이터(2)'!$G$2:$G$31,"="&amp;T$1)</f>
        <v>0</v>
      </c>
      <c r="U7" s="1">
        <f>COUNTIFS('교육 과정 데이터(2)'!$B$2:$B$31,"="&amp;집계시트!$N6,'교육 과정 데이터(2)'!$E$2:$E$31,"="&amp;집계시트!$O7,'교육 과정 데이터(2)'!$G$2:$G$31,"="&amp;U$1)</f>
        <v>0</v>
      </c>
      <c r="V7" s="1">
        <f>COUNTIFS('교육 과정 데이터(2)'!$B$2:$B$31,"="&amp;집계시트!$N6,'교육 과정 데이터(2)'!$E$2:$E$31,"="&amp;집계시트!$O7,'교육 과정 데이터(2)'!$G$2:$G$31,"="&amp;V$1)</f>
        <v>0</v>
      </c>
    </row>
    <row r="8" spans="1:22" x14ac:dyDescent="0.4">
      <c r="B8">
        <f>SUM(B2:B7)</f>
        <v>19</v>
      </c>
      <c r="H8" s="37" t="s">
        <v>7</v>
      </c>
      <c r="I8" s="1" t="s">
        <v>41</v>
      </c>
      <c r="J8" s="1">
        <f>COUNTIFS('교육 과정 데이터(2)'!$B$2:$B$31,"="&amp;집계시트!$H8,'교육 과정 데이터(2)'!$E$2:$E$31,"="&amp;집계시트!$I8)</f>
        <v>2</v>
      </c>
      <c r="K8" s="1">
        <f>SUMIFS('교육 과정 데이터(2)'!$J$2:$J$31,'교육 과정 데이터(2)'!$B$2:$B$31,"="&amp;집계시트!$H8,'교육 과정 데이터(2)'!$E$2:$E$31,"="&amp;집계시트!$I8)</f>
        <v>45</v>
      </c>
      <c r="L8" s="1">
        <f>IFERROR(ROUND(AVERAGEIFS('교육 과정 데이터(2)'!$T$2:$T$31,'교육 과정 데이터(2)'!$B$2:$B$31,"="&amp;집계시트!$H8,'교육 과정 데이터(2)'!$E$2:$E$31,"="&amp;집계시트!$I8),2),"NV")</f>
        <v>8.01</v>
      </c>
      <c r="N8" s="43"/>
      <c r="O8" s="1" t="s">
        <v>42</v>
      </c>
      <c r="P8" s="1">
        <f>COUNTIFS('교육 과정 데이터(2)'!$B$2:$B$31,"="&amp;집계시트!$N6,'교육 과정 데이터(2)'!$E$2:$E$31,"="&amp;집계시트!$O8,'교육 과정 데이터(2)'!$G$2:$G$31,"="&amp;P$1)</f>
        <v>0</v>
      </c>
      <c r="Q8" s="1">
        <f>COUNTIFS('교육 과정 데이터(2)'!$B$2:$B$31,"="&amp;집계시트!$N6,'교육 과정 데이터(2)'!$E$2:$E$31,"="&amp;집계시트!$O8,'교육 과정 데이터(2)'!$G$2:$G$31,"="&amp;Q$1)</f>
        <v>0</v>
      </c>
      <c r="R8" s="1">
        <f>COUNTIFS('교육 과정 데이터(2)'!$B$2:$B$31,"="&amp;집계시트!$N6,'교육 과정 데이터(2)'!$E$2:$E$31,"="&amp;집계시트!$O8,'교육 과정 데이터(2)'!$G$2:$G$31,"="&amp;R$1)</f>
        <v>0</v>
      </c>
      <c r="S8" s="1">
        <f>COUNTIFS('교육 과정 데이터(2)'!$B$2:$B$31,"="&amp;집계시트!$N6,'교육 과정 데이터(2)'!$E$2:$E$31,"="&amp;집계시트!$O8,'교육 과정 데이터(2)'!$G$2:$G$31,"="&amp;S$1)</f>
        <v>0</v>
      </c>
      <c r="T8" s="1">
        <f>COUNTIFS('교육 과정 데이터(2)'!$B$2:$B$31,"="&amp;집계시트!$N6,'교육 과정 데이터(2)'!$E$2:$E$31,"="&amp;집계시트!$O8,'교육 과정 데이터(2)'!$G$2:$G$31,"="&amp;T$1)</f>
        <v>0</v>
      </c>
      <c r="U8" s="1">
        <f>COUNTIFS('교육 과정 데이터(2)'!$B$2:$B$31,"="&amp;집계시트!$N6,'교육 과정 데이터(2)'!$E$2:$E$31,"="&amp;집계시트!$O8,'교육 과정 데이터(2)'!$G$2:$G$31,"="&amp;U$1)</f>
        <v>1</v>
      </c>
      <c r="V8" s="1">
        <f>COUNTIFS('교육 과정 데이터(2)'!$B$2:$B$31,"="&amp;집계시트!$N6,'교육 과정 데이터(2)'!$E$2:$E$31,"="&amp;집계시트!$O8,'교육 과정 데이터(2)'!$G$2:$G$31,"="&amp;V$1)</f>
        <v>0</v>
      </c>
    </row>
    <row r="9" spans="1:22" x14ac:dyDescent="0.4">
      <c r="H9" s="38"/>
      <c r="I9" s="1" t="s">
        <v>43</v>
      </c>
      <c r="J9" s="1">
        <f>COUNTIFS('교육 과정 데이터(2)'!$B$2:$B$31,"="&amp;집계시트!$H8,'교육 과정 데이터(2)'!$E$2:$E$31,"="&amp;집계시트!$I9)</f>
        <v>1</v>
      </c>
      <c r="K9" s="1">
        <f>SUMIFS('교육 과정 데이터(2)'!$J$2:$J$31,'교육 과정 데이터(2)'!$B$2:$B$31,"="&amp;집계시트!$H8,'교육 과정 데이터(2)'!$E$2:$E$31,"="&amp;집계시트!$I9)</f>
        <v>40</v>
      </c>
      <c r="L9" s="1">
        <f>IFERROR(ROUND(AVERAGEIFS('교육 과정 데이터(2)'!$T$2:$T$31,'교육 과정 데이터(2)'!$B$2:$B$31,"="&amp;집계시트!$H8,'교육 과정 데이터(2)'!$E$2:$E$31,"="&amp;집계시트!$I9),2),"NV")</f>
        <v>6.47</v>
      </c>
      <c r="N9" s="43" t="s">
        <v>7</v>
      </c>
      <c r="O9" s="1" t="s">
        <v>41</v>
      </c>
      <c r="P9" s="1">
        <f>COUNTIFS('교육 과정 데이터(2)'!$B$2:$B$31,"="&amp;집계시트!$N9,'교육 과정 데이터(2)'!$E$2:$E$31,"="&amp;집계시트!$O9,'교육 과정 데이터(2)'!$G$2:$G$31,"="&amp;P$1)</f>
        <v>0</v>
      </c>
      <c r="Q9" s="1">
        <f>COUNTIFS('교육 과정 데이터(2)'!$B$2:$B$31,"="&amp;집계시트!$N9,'교육 과정 데이터(2)'!$E$2:$E$31,"="&amp;집계시트!$O9,'교육 과정 데이터(2)'!$G$2:$G$31,"="&amp;Q$1)</f>
        <v>0</v>
      </c>
      <c r="R9" s="1">
        <f>COUNTIFS('교육 과정 데이터(2)'!$B$2:$B$31,"="&amp;집계시트!$N9,'교육 과정 데이터(2)'!$E$2:$E$31,"="&amp;집계시트!$O9,'교육 과정 데이터(2)'!$G$2:$G$31,"="&amp;R$1)</f>
        <v>0</v>
      </c>
      <c r="S9" s="1">
        <f>COUNTIFS('교육 과정 데이터(2)'!$B$2:$B$31,"="&amp;집계시트!$N9,'교육 과정 데이터(2)'!$E$2:$E$31,"="&amp;집계시트!$O9,'교육 과정 데이터(2)'!$G$2:$G$31,"="&amp;S$1)</f>
        <v>1</v>
      </c>
      <c r="T9" s="1">
        <f>COUNTIFS('교육 과정 데이터(2)'!$B$2:$B$31,"="&amp;집계시트!$N9,'교육 과정 데이터(2)'!$E$2:$E$31,"="&amp;집계시트!$O9,'교육 과정 데이터(2)'!$G$2:$G$31,"="&amp;T$1)</f>
        <v>0</v>
      </c>
      <c r="U9" s="1">
        <f>COUNTIFS('교육 과정 데이터(2)'!$B$2:$B$31,"="&amp;집계시트!$N9,'교육 과정 데이터(2)'!$E$2:$E$31,"="&amp;집계시트!$O9,'교육 과정 데이터(2)'!$G$2:$G$31,"="&amp;U$1)</f>
        <v>1</v>
      </c>
      <c r="V9" s="1">
        <f>COUNTIFS('교육 과정 데이터(2)'!$B$2:$B$31,"="&amp;집계시트!$N9,'교육 과정 데이터(2)'!$E$2:$E$31,"="&amp;집계시트!$O9,'교육 과정 데이터(2)'!$G$2:$G$31,"="&amp;V$1)</f>
        <v>0</v>
      </c>
    </row>
    <row r="10" spans="1:22" x14ac:dyDescent="0.4">
      <c r="H10" s="39"/>
      <c r="I10" s="1" t="s">
        <v>42</v>
      </c>
      <c r="J10" s="1">
        <f>COUNTIFS('교육 과정 데이터(2)'!$B$2:$B$31,"="&amp;집계시트!$H8,'교육 과정 데이터(2)'!$E$2:$E$31,"="&amp;집계시트!$I10)</f>
        <v>1</v>
      </c>
      <c r="K10" s="1">
        <f>SUMIFS('교육 과정 데이터(2)'!$J$2:$J$31,'교육 과정 데이터(2)'!$B$2:$B$31,"="&amp;집계시트!$H8,'교육 과정 데이터(2)'!$E$2:$E$31,"="&amp;집계시트!$I10)</f>
        <v>27</v>
      </c>
      <c r="L10" s="1">
        <f>IFERROR(ROUND(AVERAGEIFS('교육 과정 데이터(2)'!$T$2:$T$31,'교육 과정 데이터(2)'!$B$2:$B$31,"="&amp;집계시트!$H8,'교육 과정 데이터(2)'!$E$2:$E$31,"="&amp;집계시트!$I10),2),"NV")</f>
        <v>6.98</v>
      </c>
      <c r="N10" s="43"/>
      <c r="O10" s="1" t="s">
        <v>43</v>
      </c>
      <c r="P10" s="1">
        <f>COUNTIFS('교육 과정 데이터(2)'!$B$2:$B$31,"="&amp;집계시트!$N9,'교육 과정 데이터(2)'!$E$2:$E$31,"="&amp;집계시트!$O10,'교육 과정 데이터(2)'!$G$2:$G$31,"="&amp;P$1)</f>
        <v>1</v>
      </c>
      <c r="Q10" s="1">
        <f>COUNTIFS('교육 과정 데이터(2)'!$B$2:$B$31,"="&amp;집계시트!$N9,'교육 과정 데이터(2)'!$E$2:$E$31,"="&amp;집계시트!$O10,'교육 과정 데이터(2)'!$G$2:$G$31,"="&amp;Q$1)</f>
        <v>0</v>
      </c>
      <c r="R10" s="1">
        <f>COUNTIFS('교육 과정 데이터(2)'!$B$2:$B$31,"="&amp;집계시트!$N9,'교육 과정 데이터(2)'!$E$2:$E$31,"="&amp;집계시트!$O10,'교육 과정 데이터(2)'!$G$2:$G$31,"="&amp;R$1)</f>
        <v>0</v>
      </c>
      <c r="S10" s="1">
        <f>COUNTIFS('교육 과정 데이터(2)'!$B$2:$B$31,"="&amp;집계시트!$N9,'교육 과정 데이터(2)'!$E$2:$E$31,"="&amp;집계시트!$O10,'교육 과정 데이터(2)'!$G$2:$G$31,"="&amp;S$1)</f>
        <v>0</v>
      </c>
      <c r="T10" s="1">
        <f>COUNTIFS('교육 과정 데이터(2)'!$B$2:$B$31,"="&amp;집계시트!$N9,'교육 과정 데이터(2)'!$E$2:$E$31,"="&amp;집계시트!$O10,'교육 과정 데이터(2)'!$G$2:$G$31,"="&amp;T$1)</f>
        <v>0</v>
      </c>
      <c r="U10" s="1">
        <f>COUNTIFS('교육 과정 데이터(2)'!$B$2:$B$31,"="&amp;집계시트!$N9,'교육 과정 데이터(2)'!$E$2:$E$31,"="&amp;집계시트!$O10,'교육 과정 데이터(2)'!$G$2:$G$31,"="&amp;U$1)</f>
        <v>0</v>
      </c>
      <c r="V10" s="1">
        <f>COUNTIFS('교육 과정 데이터(2)'!$B$2:$B$31,"="&amp;집계시트!$N9,'교육 과정 데이터(2)'!$E$2:$E$31,"="&amp;집계시트!$O10,'교육 과정 데이터(2)'!$G$2:$G$31,"="&amp;V$1)</f>
        <v>0</v>
      </c>
    </row>
    <row r="11" spans="1:22" x14ac:dyDescent="0.4">
      <c r="H11" s="37" t="s">
        <v>8</v>
      </c>
      <c r="I11" s="1" t="s">
        <v>41</v>
      </c>
      <c r="J11" s="1">
        <f>COUNTIFS('교육 과정 데이터(2)'!$B$2:$B$31,"="&amp;집계시트!$H11,'교육 과정 데이터(2)'!$E$2:$E$31,"="&amp;집계시트!$I11)</f>
        <v>2</v>
      </c>
      <c r="K11" s="1">
        <f>SUMIFS('교육 과정 데이터(2)'!$J$2:$J$31,'교육 과정 데이터(2)'!$B$2:$B$31,"="&amp;집계시트!$H11,'교육 과정 데이터(2)'!$E$2:$E$31,"="&amp;집계시트!$I11)</f>
        <v>61</v>
      </c>
      <c r="L11" s="1">
        <f>IFERROR(ROUND(AVERAGEIFS('교육 과정 데이터(2)'!$T$2:$T$31,'교육 과정 데이터(2)'!$B$2:$B$31,"="&amp;집계시트!$H11,'교육 과정 데이터(2)'!$E$2:$E$31,"="&amp;집계시트!$I11),2),"NV")</f>
        <v>6.46</v>
      </c>
      <c r="N11" s="43"/>
      <c r="O11" s="1" t="s">
        <v>42</v>
      </c>
      <c r="P11" s="1">
        <f>COUNTIFS('교육 과정 데이터(2)'!$B$2:$B$31,"="&amp;집계시트!$N9,'교육 과정 데이터(2)'!$E$2:$E$31,"="&amp;집계시트!$O11,'교육 과정 데이터(2)'!$G$2:$G$31,"="&amp;P$1)</f>
        <v>0</v>
      </c>
      <c r="Q11" s="1">
        <f>COUNTIFS('교육 과정 데이터(2)'!$B$2:$B$31,"="&amp;집계시트!$N9,'교육 과정 데이터(2)'!$E$2:$E$31,"="&amp;집계시트!$O11,'교육 과정 데이터(2)'!$G$2:$G$31,"="&amp;Q$1)</f>
        <v>0</v>
      </c>
      <c r="R11" s="1">
        <f>COUNTIFS('교육 과정 데이터(2)'!$B$2:$B$31,"="&amp;집계시트!$N9,'교육 과정 데이터(2)'!$E$2:$E$31,"="&amp;집계시트!$O11,'교육 과정 데이터(2)'!$G$2:$G$31,"="&amp;R$1)</f>
        <v>0</v>
      </c>
      <c r="S11" s="1">
        <f>COUNTIFS('교육 과정 데이터(2)'!$B$2:$B$31,"="&amp;집계시트!$N9,'교육 과정 데이터(2)'!$E$2:$E$31,"="&amp;집계시트!$O11,'교육 과정 데이터(2)'!$G$2:$G$31,"="&amp;S$1)</f>
        <v>0</v>
      </c>
      <c r="T11" s="1">
        <f>COUNTIFS('교육 과정 데이터(2)'!$B$2:$B$31,"="&amp;집계시트!$N9,'교육 과정 데이터(2)'!$E$2:$E$31,"="&amp;집계시트!$O11,'교육 과정 데이터(2)'!$G$2:$G$31,"="&amp;T$1)</f>
        <v>0</v>
      </c>
      <c r="U11" s="1">
        <f>COUNTIFS('교육 과정 데이터(2)'!$B$2:$B$31,"="&amp;집계시트!$N9,'교육 과정 데이터(2)'!$E$2:$E$31,"="&amp;집계시트!$O11,'교육 과정 데이터(2)'!$G$2:$G$31,"="&amp;U$1)</f>
        <v>1</v>
      </c>
      <c r="V11" s="1">
        <f>COUNTIFS('교육 과정 데이터(2)'!$B$2:$B$31,"="&amp;집계시트!$N9,'교육 과정 데이터(2)'!$E$2:$E$31,"="&amp;집계시트!$O11,'교육 과정 데이터(2)'!$G$2:$G$31,"="&amp;V$1)</f>
        <v>0</v>
      </c>
    </row>
    <row r="12" spans="1:22" x14ac:dyDescent="0.4">
      <c r="H12" s="38"/>
      <c r="I12" s="1" t="s">
        <v>43</v>
      </c>
      <c r="J12" s="1">
        <f>COUNTIFS('교육 과정 데이터(2)'!$B$2:$B$31,"="&amp;집계시트!$H11,'교육 과정 데이터(2)'!$E$2:$E$31,"="&amp;집계시트!$I12)</f>
        <v>5</v>
      </c>
      <c r="K12" s="1">
        <f>SUMIFS('교육 과정 데이터(2)'!$J$2:$J$31,'교육 과정 데이터(2)'!$B$2:$B$31,"="&amp;집계시트!$H11,'교육 과정 데이터(2)'!$E$2:$E$31,"="&amp;집계시트!$I12)</f>
        <v>174</v>
      </c>
      <c r="L12" s="1">
        <f>IFERROR(ROUND(AVERAGEIFS('교육 과정 데이터(2)'!$T$2:$T$31,'교육 과정 데이터(2)'!$B$2:$B$31,"="&amp;집계시트!$H11,'교육 과정 데이터(2)'!$E$2:$E$31,"="&amp;집계시트!$I12),2),"NV")</f>
        <v>7.71</v>
      </c>
      <c r="N12" s="43" t="s">
        <v>8</v>
      </c>
      <c r="O12" s="1" t="s">
        <v>41</v>
      </c>
      <c r="P12" s="1">
        <f>COUNTIFS('교육 과정 데이터(2)'!$B$2:$B$31,"="&amp;집계시트!$N12,'교육 과정 데이터(2)'!$E$2:$E$31,"="&amp;집계시트!$O12,'교육 과정 데이터(2)'!$G$2:$G$31,"="&amp;P$1)</f>
        <v>0</v>
      </c>
      <c r="Q12" s="1">
        <f>COUNTIFS('교육 과정 데이터(2)'!$B$2:$B$31,"="&amp;집계시트!$N12,'교육 과정 데이터(2)'!$E$2:$E$31,"="&amp;집계시트!$O12,'교육 과정 데이터(2)'!$G$2:$G$31,"="&amp;Q$1)</f>
        <v>0</v>
      </c>
      <c r="R12" s="1">
        <f>COUNTIFS('교육 과정 데이터(2)'!$B$2:$B$31,"="&amp;집계시트!$N12,'교육 과정 데이터(2)'!$E$2:$E$31,"="&amp;집계시트!$O12,'교육 과정 데이터(2)'!$G$2:$G$31,"="&amp;R$1)</f>
        <v>1</v>
      </c>
      <c r="S12" s="1">
        <f>COUNTIFS('교육 과정 데이터(2)'!$B$2:$B$31,"="&amp;집계시트!$N12,'교육 과정 데이터(2)'!$E$2:$E$31,"="&amp;집계시트!$O12,'교육 과정 데이터(2)'!$G$2:$G$31,"="&amp;S$1)</f>
        <v>1</v>
      </c>
      <c r="T12" s="1">
        <f>COUNTIFS('교육 과정 데이터(2)'!$B$2:$B$31,"="&amp;집계시트!$N12,'교육 과정 데이터(2)'!$E$2:$E$31,"="&amp;집계시트!$O12,'교육 과정 데이터(2)'!$G$2:$G$31,"="&amp;T$1)</f>
        <v>0</v>
      </c>
      <c r="U12" s="1">
        <f>COUNTIFS('교육 과정 데이터(2)'!$B$2:$B$31,"="&amp;집계시트!$N12,'교육 과정 데이터(2)'!$E$2:$E$31,"="&amp;집계시트!$O12,'교육 과정 데이터(2)'!$G$2:$G$31,"="&amp;U$1)</f>
        <v>0</v>
      </c>
      <c r="V12" s="1">
        <f>COUNTIFS('교육 과정 데이터(2)'!$B$2:$B$31,"="&amp;집계시트!$N12,'교육 과정 데이터(2)'!$E$2:$E$31,"="&amp;집계시트!$O12,'교육 과정 데이터(2)'!$G$2:$G$31,"="&amp;V$1)</f>
        <v>0</v>
      </c>
    </row>
    <row r="13" spans="1:22" x14ac:dyDescent="0.4">
      <c r="H13" s="39"/>
      <c r="I13" s="1" t="s">
        <v>42</v>
      </c>
      <c r="J13" s="1">
        <f>COUNTIFS('교육 과정 데이터(2)'!$B$2:$B$31,"="&amp;집계시트!$H11,'교육 과정 데이터(2)'!$E$2:$E$31,"="&amp;집계시트!$I13)</f>
        <v>0</v>
      </c>
      <c r="K13" s="1">
        <f>SUMIFS('교육 과정 데이터(2)'!$J$2:$J$31,'교육 과정 데이터(2)'!$B$2:$B$31,"="&amp;집계시트!$H11,'교육 과정 데이터(2)'!$E$2:$E$31,"="&amp;집계시트!$I13)</f>
        <v>0</v>
      </c>
      <c r="L13" s="1" t="str">
        <f>IFERROR(ROUND(AVERAGEIFS('교육 과정 데이터(2)'!$T$2:$T$31,'교육 과정 데이터(2)'!$B$2:$B$31,"="&amp;집계시트!$H11,'교육 과정 데이터(2)'!$E$2:$E$31,"="&amp;집계시트!$I13),2),"NV")</f>
        <v>NV</v>
      </c>
      <c r="N13" s="43"/>
      <c r="O13" s="1" t="s">
        <v>43</v>
      </c>
      <c r="P13" s="1">
        <f>COUNTIFS('교육 과정 데이터(2)'!$B$2:$B$31,"="&amp;집계시트!$N12,'교육 과정 데이터(2)'!$E$2:$E$31,"="&amp;집계시트!$O13,'교육 과정 데이터(2)'!$G$2:$G$31,"="&amp;P$1)</f>
        <v>1</v>
      </c>
      <c r="Q13" s="1">
        <f>COUNTIFS('교육 과정 데이터(2)'!$B$2:$B$31,"="&amp;집계시트!$N12,'교육 과정 데이터(2)'!$E$2:$E$31,"="&amp;집계시트!$O13,'교육 과정 데이터(2)'!$G$2:$G$31,"="&amp;Q$1)</f>
        <v>0</v>
      </c>
      <c r="R13" s="1">
        <f>COUNTIFS('교육 과정 데이터(2)'!$B$2:$B$31,"="&amp;집계시트!$N12,'교육 과정 데이터(2)'!$E$2:$E$31,"="&amp;집계시트!$O13,'교육 과정 데이터(2)'!$G$2:$G$31,"="&amp;R$1)</f>
        <v>0</v>
      </c>
      <c r="S13" s="1">
        <f>COUNTIFS('교육 과정 데이터(2)'!$B$2:$B$31,"="&amp;집계시트!$N12,'교육 과정 데이터(2)'!$E$2:$E$31,"="&amp;집계시트!$O13,'교육 과정 데이터(2)'!$G$2:$G$31,"="&amp;S$1)</f>
        <v>0</v>
      </c>
      <c r="T13" s="1">
        <f>COUNTIFS('교육 과정 데이터(2)'!$B$2:$B$31,"="&amp;집계시트!$N12,'교육 과정 데이터(2)'!$E$2:$E$31,"="&amp;집계시트!$O13,'교육 과정 데이터(2)'!$G$2:$G$31,"="&amp;T$1)</f>
        <v>0</v>
      </c>
      <c r="U13" s="1">
        <f>COUNTIFS('교육 과정 데이터(2)'!$B$2:$B$31,"="&amp;집계시트!$N12,'교육 과정 데이터(2)'!$E$2:$E$31,"="&amp;집계시트!$O13,'교육 과정 데이터(2)'!$G$2:$G$31,"="&amp;U$1)</f>
        <v>4</v>
      </c>
      <c r="V13" s="1">
        <f>COUNTIFS('교육 과정 데이터(2)'!$B$2:$B$31,"="&amp;집계시트!$N12,'교육 과정 데이터(2)'!$E$2:$E$31,"="&amp;집계시트!$O13,'교육 과정 데이터(2)'!$G$2:$G$31,"="&amp;V$1)</f>
        <v>0</v>
      </c>
    </row>
    <row r="14" spans="1:22" x14ac:dyDescent="0.4">
      <c r="H14" s="37" t="s">
        <v>13</v>
      </c>
      <c r="I14" s="1" t="s">
        <v>41</v>
      </c>
      <c r="J14" s="1">
        <f>COUNTIFS('교육 과정 데이터(2)'!$B$2:$B$31,"="&amp;집계시트!$H14,'교육 과정 데이터(2)'!$E$2:$E$31,"="&amp;집계시트!$I14)</f>
        <v>2</v>
      </c>
      <c r="K14" s="1">
        <f>SUMIFS('교육 과정 데이터(2)'!$J$2:$J$31,'교육 과정 데이터(2)'!$B$2:$B$31,"="&amp;집계시트!$H14,'교육 과정 데이터(2)'!$E$2:$E$31,"="&amp;집계시트!$I14)</f>
        <v>49</v>
      </c>
      <c r="L14" s="1">
        <f>IFERROR(ROUND(AVERAGEIFS('교육 과정 데이터(2)'!$T$2:$T$31,'교육 과정 데이터(2)'!$B$2:$B$31,"="&amp;집계시트!$H14,'교육 과정 데이터(2)'!$E$2:$E$31,"="&amp;집계시트!$I14),2),"NV")</f>
        <v>5.29</v>
      </c>
      <c r="N14" s="43"/>
      <c r="O14" s="1" t="s">
        <v>42</v>
      </c>
      <c r="P14" s="1">
        <f>COUNTIFS('교육 과정 데이터(2)'!$B$2:$B$31,"="&amp;집계시트!$N12,'교육 과정 데이터(2)'!$E$2:$E$31,"="&amp;집계시트!$O14,'교육 과정 데이터(2)'!$G$2:$G$31,"="&amp;P$1)</f>
        <v>0</v>
      </c>
      <c r="Q14" s="1">
        <f>COUNTIFS('교육 과정 데이터(2)'!$B$2:$B$31,"="&amp;집계시트!$N12,'교육 과정 데이터(2)'!$E$2:$E$31,"="&amp;집계시트!$O14,'교육 과정 데이터(2)'!$G$2:$G$31,"="&amp;Q$1)</f>
        <v>0</v>
      </c>
      <c r="R14" s="1">
        <f>COUNTIFS('교육 과정 데이터(2)'!$B$2:$B$31,"="&amp;집계시트!$N12,'교육 과정 데이터(2)'!$E$2:$E$31,"="&amp;집계시트!$O14,'교육 과정 데이터(2)'!$G$2:$G$31,"="&amp;R$1)</f>
        <v>0</v>
      </c>
      <c r="S14" s="1">
        <f>COUNTIFS('교육 과정 데이터(2)'!$B$2:$B$31,"="&amp;집계시트!$N12,'교육 과정 데이터(2)'!$E$2:$E$31,"="&amp;집계시트!$O14,'교육 과정 데이터(2)'!$G$2:$G$31,"="&amp;S$1)</f>
        <v>0</v>
      </c>
      <c r="T14" s="1">
        <f>COUNTIFS('교육 과정 데이터(2)'!$B$2:$B$31,"="&amp;집계시트!$N12,'교육 과정 데이터(2)'!$E$2:$E$31,"="&amp;집계시트!$O14,'교육 과정 데이터(2)'!$G$2:$G$31,"="&amp;T$1)</f>
        <v>0</v>
      </c>
      <c r="U14" s="1">
        <f>COUNTIFS('교육 과정 데이터(2)'!$B$2:$B$31,"="&amp;집계시트!$N12,'교육 과정 데이터(2)'!$E$2:$E$31,"="&amp;집계시트!$O14,'교육 과정 데이터(2)'!$G$2:$G$31,"="&amp;U$1)</f>
        <v>0</v>
      </c>
      <c r="V14" s="1">
        <f>COUNTIFS('교육 과정 데이터(2)'!$B$2:$B$31,"="&amp;집계시트!$N12,'교육 과정 데이터(2)'!$E$2:$E$31,"="&amp;집계시트!$O14,'교육 과정 데이터(2)'!$G$2:$G$31,"="&amp;V$1)</f>
        <v>0</v>
      </c>
    </row>
    <row r="15" spans="1:22" x14ac:dyDescent="0.4">
      <c r="H15" s="38"/>
      <c r="I15" s="1" t="s">
        <v>43</v>
      </c>
      <c r="J15" s="1">
        <f>COUNTIFS('교육 과정 데이터(2)'!$B$2:$B$31,"="&amp;집계시트!$H14,'교육 과정 데이터(2)'!$E$2:$E$31,"="&amp;집계시트!I15)</f>
        <v>1</v>
      </c>
      <c r="K15" s="1">
        <f>SUMIFS('교육 과정 데이터(2)'!$J$2:$J$31,'교육 과정 데이터(2)'!$B$2:$B$31,"="&amp;집계시트!$H14,'교육 과정 데이터(2)'!$E$2:$E$31,"="&amp;집계시트!$I15)</f>
        <v>27</v>
      </c>
      <c r="L15" s="1">
        <f>IFERROR(ROUND(AVERAGEIFS('교육 과정 데이터(2)'!$T$2:$T$31,'교육 과정 데이터(2)'!$B$2:$B$31,"="&amp;집계시트!$H14,'교육 과정 데이터(2)'!$E$2:$E$31,"="&amp;집계시트!$I15),2),"NV")</f>
        <v>6.7</v>
      </c>
      <c r="N15" s="43" t="s">
        <v>13</v>
      </c>
      <c r="O15" s="1" t="s">
        <v>41</v>
      </c>
      <c r="P15" s="1">
        <f>COUNTIFS('교육 과정 데이터(2)'!$B$2:$B$31,"="&amp;집계시트!$N15,'교육 과정 데이터(2)'!$E$2:$E$31,"="&amp;집계시트!$O15,'교육 과정 데이터(2)'!$G$2:$G$31,"="&amp;P$1)</f>
        <v>1</v>
      </c>
      <c r="Q15" s="1">
        <f>COUNTIFS('교육 과정 데이터(2)'!$B$2:$B$31,"="&amp;집계시트!$N15,'교육 과정 데이터(2)'!$E$2:$E$31,"="&amp;집계시트!$O15,'교육 과정 데이터(2)'!$G$2:$G$31,"="&amp;Q$1)</f>
        <v>1</v>
      </c>
      <c r="R15" s="1">
        <f>COUNTIFS('교육 과정 데이터(2)'!$B$2:$B$31,"="&amp;집계시트!$N15,'교육 과정 데이터(2)'!$E$2:$E$31,"="&amp;집계시트!$O15,'교육 과정 데이터(2)'!$G$2:$G$31,"="&amp;R$1)</f>
        <v>0</v>
      </c>
      <c r="S15" s="1">
        <f>COUNTIFS('교육 과정 데이터(2)'!$B$2:$B$31,"="&amp;집계시트!$N15,'교육 과정 데이터(2)'!$E$2:$E$31,"="&amp;집계시트!$O15,'교육 과정 데이터(2)'!$G$2:$G$31,"="&amp;S$1)</f>
        <v>0</v>
      </c>
      <c r="T15" s="1">
        <f>COUNTIFS('교육 과정 데이터(2)'!$B$2:$B$31,"="&amp;집계시트!$N15,'교육 과정 데이터(2)'!$E$2:$E$31,"="&amp;집계시트!$O15,'교육 과정 데이터(2)'!$G$2:$G$31,"="&amp;T$1)</f>
        <v>0</v>
      </c>
      <c r="U15" s="1">
        <f>COUNTIFS('교육 과정 데이터(2)'!$B$2:$B$31,"="&amp;집계시트!$N15,'교육 과정 데이터(2)'!$E$2:$E$31,"="&amp;집계시트!$O15,'교육 과정 데이터(2)'!$G$2:$G$31,"="&amp;U$1)</f>
        <v>0</v>
      </c>
      <c r="V15" s="1">
        <f>COUNTIFS('교육 과정 데이터(2)'!$B$2:$B$31,"="&amp;집계시트!$N15,'교육 과정 데이터(2)'!$E$2:$E$31,"="&amp;집계시트!$O15,'교육 과정 데이터(2)'!$G$2:$G$31,"="&amp;V$1)</f>
        <v>0</v>
      </c>
    </row>
    <row r="16" spans="1:22" x14ac:dyDescent="0.4">
      <c r="H16" s="39"/>
      <c r="I16" s="1" t="s">
        <v>42</v>
      </c>
      <c r="J16" s="1">
        <f>COUNTIFS('교육 과정 데이터(2)'!$B$2:$B$31,"="&amp;집계시트!H14,'교육 과정 데이터(2)'!$E$2:$E$31,"="&amp;집계시트!$I16)</f>
        <v>1</v>
      </c>
      <c r="K16" s="1">
        <f>SUMIFS('교육 과정 데이터(2)'!$J$2:$J$31,'교육 과정 데이터(2)'!$B$2:$B$31,"="&amp;집계시트!$H14,'교육 과정 데이터(2)'!$E$2:$E$31,"="&amp;집계시트!$I16)</f>
        <v>40</v>
      </c>
      <c r="L16" s="1">
        <f>IFERROR(ROUND(AVERAGEIFS('교육 과정 데이터(2)'!$T$2:$T$31,'교육 과정 데이터(2)'!$B$2:$B$31,"="&amp;집계시트!$H14,'교육 과정 데이터(2)'!$E$2:$E$31,"="&amp;집계시트!$I16),2),"NV")</f>
        <v>3.41</v>
      </c>
      <c r="N16" s="43"/>
      <c r="O16" s="1" t="s">
        <v>43</v>
      </c>
      <c r="P16" s="1">
        <f>COUNTIFS('교육 과정 데이터(2)'!$B$2:$B$31,"="&amp;집계시트!$N15,'교육 과정 데이터(2)'!$E$2:$E$31,"="&amp;집계시트!$O16,'교육 과정 데이터(2)'!$G$2:$G$31,"="&amp;P$1)</f>
        <v>0</v>
      </c>
      <c r="Q16" s="1">
        <f>COUNTIFS('교육 과정 데이터(2)'!$B$2:$B$31,"="&amp;집계시트!$N15,'교육 과정 데이터(2)'!$E$2:$E$31,"="&amp;집계시트!$O16,'교육 과정 데이터(2)'!$G$2:$G$31,"="&amp;Q$1)</f>
        <v>0</v>
      </c>
      <c r="R16" s="1">
        <f>COUNTIFS('교육 과정 데이터(2)'!$B$2:$B$31,"="&amp;집계시트!$N15,'교육 과정 데이터(2)'!$E$2:$E$31,"="&amp;집계시트!$O16,'교육 과정 데이터(2)'!$G$2:$G$31,"="&amp;R$1)</f>
        <v>0</v>
      </c>
      <c r="S16" s="1">
        <f>COUNTIFS('교육 과정 데이터(2)'!$B$2:$B$31,"="&amp;집계시트!$N15,'교육 과정 데이터(2)'!$E$2:$E$31,"="&amp;집계시트!$O16,'교육 과정 데이터(2)'!$G$2:$G$31,"="&amp;S$1)</f>
        <v>0</v>
      </c>
      <c r="T16" s="1">
        <f>COUNTIFS('교육 과정 데이터(2)'!$B$2:$B$31,"="&amp;집계시트!$N15,'교육 과정 데이터(2)'!$E$2:$E$31,"="&amp;집계시트!$O16,'교육 과정 데이터(2)'!$G$2:$G$31,"="&amp;T$1)</f>
        <v>0</v>
      </c>
      <c r="U16" s="1">
        <f>COUNTIFS('교육 과정 데이터(2)'!$B$2:$B$31,"="&amp;집계시트!$N15,'교육 과정 데이터(2)'!$E$2:$E$31,"="&amp;집계시트!$O16,'교육 과정 데이터(2)'!$G$2:$G$31,"="&amp;U$1)</f>
        <v>1</v>
      </c>
      <c r="V16" s="1">
        <f>COUNTIFS('교육 과정 데이터(2)'!$B$2:$B$31,"="&amp;집계시트!$N15,'교육 과정 데이터(2)'!$E$2:$E$31,"="&amp;집계시트!$O16,'교육 과정 데이터(2)'!$G$2:$G$31,"="&amp;V$1)</f>
        <v>0</v>
      </c>
    </row>
    <row r="17" spans="8:22" x14ac:dyDescent="0.4">
      <c r="H17" s="37" t="s">
        <v>20</v>
      </c>
      <c r="I17" s="1" t="s">
        <v>41</v>
      </c>
      <c r="J17" s="1">
        <f>COUNTIFS('교육 과정 데이터(2)'!$B$2:$B$31,"="&amp;집계시트!$H17,'교육 과정 데이터(2)'!$E$2:$E$31,"="&amp;집계시트!I17)</f>
        <v>0</v>
      </c>
      <c r="K17" s="1">
        <f>SUMIFS('교육 과정 데이터(2)'!$J$2:$J$31,'교육 과정 데이터(2)'!$B$2:$B$31,"="&amp;집계시트!$H17,'교육 과정 데이터(2)'!$E$2:$E$31,"="&amp;집계시트!$I17)</f>
        <v>0</v>
      </c>
      <c r="L17" s="1" t="str">
        <f>IFERROR(ROUND(AVERAGEIFS('교육 과정 데이터(2)'!$T$2:$T$31,'교육 과정 데이터(2)'!$B$2:$B$31,"="&amp;집계시트!$H17,'교육 과정 데이터(2)'!$E$2:$E$31,"="&amp;집계시트!$I17),2),"NV")</f>
        <v>NV</v>
      </c>
      <c r="N17" s="43"/>
      <c r="O17" s="1" t="s">
        <v>42</v>
      </c>
      <c r="P17" s="1">
        <f>COUNTIFS('교육 과정 데이터(2)'!$B$2:$B$31,"="&amp;집계시트!$N15,'교육 과정 데이터(2)'!$E$2:$E$31,"="&amp;집계시트!$O17,'교육 과정 데이터(2)'!$G$2:$G$31,"="&amp;P$1)</f>
        <v>0</v>
      </c>
      <c r="Q17" s="1">
        <f>COUNTIFS('교육 과정 데이터(2)'!$B$2:$B$31,"="&amp;집계시트!$N15,'교육 과정 데이터(2)'!$E$2:$E$31,"="&amp;집계시트!$O17,'교육 과정 데이터(2)'!$G$2:$G$31,"="&amp;Q$1)</f>
        <v>0</v>
      </c>
      <c r="R17" s="1">
        <f>COUNTIFS('교육 과정 데이터(2)'!$B$2:$B$31,"="&amp;집계시트!$N15,'교육 과정 데이터(2)'!$E$2:$E$31,"="&amp;집계시트!$O17,'교육 과정 데이터(2)'!$G$2:$G$31,"="&amp;R$1)</f>
        <v>1</v>
      </c>
      <c r="S17" s="1">
        <f>COUNTIFS('교육 과정 데이터(2)'!$B$2:$B$31,"="&amp;집계시트!$N15,'교육 과정 데이터(2)'!$E$2:$E$31,"="&amp;집계시트!$O17,'교육 과정 데이터(2)'!$G$2:$G$31,"="&amp;S$1)</f>
        <v>0</v>
      </c>
      <c r="T17" s="1">
        <f>COUNTIFS('교육 과정 데이터(2)'!$B$2:$B$31,"="&amp;집계시트!$N15,'교육 과정 데이터(2)'!$E$2:$E$31,"="&amp;집계시트!$O17,'교육 과정 데이터(2)'!$G$2:$G$31,"="&amp;T$1)</f>
        <v>0</v>
      </c>
      <c r="U17" s="1">
        <f>COUNTIFS('교육 과정 데이터(2)'!$B$2:$B$31,"="&amp;집계시트!$N15,'교육 과정 데이터(2)'!$E$2:$E$31,"="&amp;집계시트!$O17,'교육 과정 데이터(2)'!$G$2:$G$31,"="&amp;U$1)</f>
        <v>0</v>
      </c>
      <c r="V17" s="1">
        <f>COUNTIFS('교육 과정 데이터(2)'!$B$2:$B$31,"="&amp;집계시트!$N15,'교육 과정 데이터(2)'!$E$2:$E$31,"="&amp;집계시트!$O17,'교육 과정 데이터(2)'!$G$2:$G$31,"="&amp;V$1)</f>
        <v>0</v>
      </c>
    </row>
    <row r="18" spans="8:22" x14ac:dyDescent="0.4">
      <c r="H18" s="38"/>
      <c r="I18" s="1" t="s">
        <v>43</v>
      </c>
      <c r="J18" s="1">
        <f>COUNTIFS('교육 과정 데이터(2)'!$B$2:$B$31,"="&amp;집계시트!H17,'교육 과정 데이터(2)'!$E$2:$E$31,"="&amp;집계시트!$I18)</f>
        <v>4</v>
      </c>
      <c r="K18" s="1">
        <f>SUMIFS('교육 과정 데이터(2)'!$J$2:$J$31,'교육 과정 데이터(2)'!$B$2:$B$31,"="&amp;집계시트!$H17,'교육 과정 데이터(2)'!$E$2:$E$31,"="&amp;집계시트!$I18)</f>
        <v>77</v>
      </c>
      <c r="L18" s="1">
        <f>IFERROR(ROUND(AVERAGEIFS('교육 과정 데이터(2)'!$T$2:$T$31,'교육 과정 데이터(2)'!$B$2:$B$31,"="&amp;집계시트!$H17,'교육 과정 데이터(2)'!$E$2:$E$31,"="&amp;집계시트!$I18),2),"NV")</f>
        <v>5.3</v>
      </c>
      <c r="N18" s="43" t="s">
        <v>20</v>
      </c>
      <c r="O18" s="1" t="s">
        <v>41</v>
      </c>
      <c r="P18" s="1">
        <f>COUNTIFS('교육 과정 데이터(2)'!$B$2:$B$31,"="&amp;집계시트!$N18,'교육 과정 데이터(2)'!$E$2:$E$31,"="&amp;집계시트!$O18,'교육 과정 데이터(2)'!$G$2:$G$31,"="&amp;P$1)</f>
        <v>0</v>
      </c>
      <c r="Q18" s="1">
        <f>COUNTIFS('교육 과정 데이터(2)'!$B$2:$B$31,"="&amp;집계시트!$N18,'교육 과정 데이터(2)'!$E$2:$E$31,"="&amp;집계시트!$O18,'교육 과정 데이터(2)'!$G$2:$G$31,"="&amp;Q$1)</f>
        <v>0</v>
      </c>
      <c r="R18" s="1">
        <f>COUNTIFS('교육 과정 데이터(2)'!$B$2:$B$31,"="&amp;집계시트!$N18,'교육 과정 데이터(2)'!$E$2:$E$31,"="&amp;집계시트!$O18,'교육 과정 데이터(2)'!$G$2:$G$31,"="&amp;R$1)</f>
        <v>0</v>
      </c>
      <c r="S18" s="1">
        <f>COUNTIFS('교육 과정 데이터(2)'!$B$2:$B$31,"="&amp;집계시트!$N18,'교육 과정 데이터(2)'!$E$2:$E$31,"="&amp;집계시트!$O18,'교육 과정 데이터(2)'!$G$2:$G$31,"="&amp;S$1)</f>
        <v>0</v>
      </c>
      <c r="T18" s="1">
        <f>COUNTIFS('교육 과정 데이터(2)'!$B$2:$B$31,"="&amp;집계시트!$N18,'교육 과정 데이터(2)'!$E$2:$E$31,"="&amp;집계시트!$O18,'교육 과정 데이터(2)'!$G$2:$G$31,"="&amp;T$1)</f>
        <v>0</v>
      </c>
      <c r="U18" s="1">
        <f>COUNTIFS('교육 과정 데이터(2)'!$B$2:$B$31,"="&amp;집계시트!$N18,'교육 과정 데이터(2)'!$E$2:$E$31,"="&amp;집계시트!$O18,'교육 과정 데이터(2)'!$G$2:$G$31,"="&amp;U$1)</f>
        <v>0</v>
      </c>
      <c r="V18" s="1">
        <f>COUNTIFS('교육 과정 데이터(2)'!$B$2:$B$31,"="&amp;집계시트!$N18,'교육 과정 데이터(2)'!$E$2:$E$31,"="&amp;집계시트!$O18,'교육 과정 데이터(2)'!$G$2:$G$31,"="&amp;V$1)</f>
        <v>0</v>
      </c>
    </row>
    <row r="19" spans="8:22" x14ac:dyDescent="0.4">
      <c r="H19" s="39"/>
      <c r="I19" s="1" t="s">
        <v>42</v>
      </c>
      <c r="J19" s="1">
        <f>COUNTIFS('교육 과정 데이터(2)'!$B$2:$B$31,"="&amp;집계시트!$H17,'교육 과정 데이터(2)'!$E$2:$E$31,"="&amp;집계시트!$I19)</f>
        <v>0</v>
      </c>
      <c r="K19" s="1">
        <f>SUMIFS('교육 과정 데이터(2)'!$J$2:$J$31,'교육 과정 데이터(2)'!$B$2:$B$31,"="&amp;집계시트!$H17,'교육 과정 데이터(2)'!$E$2:$E$31,"="&amp;집계시트!$I19)</f>
        <v>0</v>
      </c>
      <c r="L19" s="1" t="str">
        <f>IFERROR(ROUND(AVERAGEIFS('교육 과정 데이터(2)'!$T$2:$T$31,'교육 과정 데이터(2)'!$B$2:$B$31,"="&amp;집계시트!$H17,'교육 과정 데이터(2)'!$E$2:$E$31,"="&amp;집계시트!$I19),2),"NV")</f>
        <v>NV</v>
      </c>
      <c r="N19" s="43"/>
      <c r="O19" s="1" t="s">
        <v>43</v>
      </c>
      <c r="P19" s="1">
        <f>COUNTIFS('교육 과정 데이터(2)'!$B$2:$B$31,"="&amp;집계시트!$N18,'교육 과정 데이터(2)'!$E$2:$E$31,"="&amp;집계시트!$O19,'교육 과정 데이터(2)'!$G$2:$G$31,"="&amp;P$1)</f>
        <v>1</v>
      </c>
      <c r="Q19" s="1">
        <f>COUNTIFS('교육 과정 데이터(2)'!$B$2:$B$31,"="&amp;집계시트!$N18,'교육 과정 데이터(2)'!$E$2:$E$31,"="&amp;집계시트!$O19,'교육 과정 데이터(2)'!$G$2:$G$31,"="&amp;Q$1)</f>
        <v>0</v>
      </c>
      <c r="R19" s="1">
        <f>COUNTIFS('교육 과정 데이터(2)'!$B$2:$B$31,"="&amp;집계시트!$N18,'교육 과정 데이터(2)'!$E$2:$E$31,"="&amp;집계시트!$O19,'교육 과정 데이터(2)'!$G$2:$G$31,"="&amp;R$1)</f>
        <v>0</v>
      </c>
      <c r="S19" s="1">
        <f>COUNTIFS('교육 과정 데이터(2)'!$B$2:$B$31,"="&amp;집계시트!$N18,'교육 과정 데이터(2)'!$E$2:$E$31,"="&amp;집계시트!$O19,'교육 과정 데이터(2)'!$G$2:$G$31,"="&amp;S$1)</f>
        <v>3</v>
      </c>
      <c r="T19" s="1">
        <f>COUNTIFS('교육 과정 데이터(2)'!$B$2:$B$31,"="&amp;집계시트!$N18,'교육 과정 데이터(2)'!$E$2:$E$31,"="&amp;집계시트!$O19,'교육 과정 데이터(2)'!$G$2:$G$31,"="&amp;T$1)</f>
        <v>0</v>
      </c>
      <c r="U19" s="1">
        <f>COUNTIFS('교육 과정 데이터(2)'!$B$2:$B$31,"="&amp;집계시트!$N18,'교육 과정 데이터(2)'!$E$2:$E$31,"="&amp;집계시트!$O19,'교육 과정 데이터(2)'!$G$2:$G$31,"="&amp;U$1)</f>
        <v>0</v>
      </c>
      <c r="V19" s="1">
        <f>COUNTIFS('교육 과정 데이터(2)'!$B$2:$B$31,"="&amp;집계시트!$N18,'교육 과정 데이터(2)'!$E$2:$E$31,"="&amp;집계시트!$O19,'교육 과정 데이터(2)'!$G$2:$G$31,"="&amp;V$1)</f>
        <v>0</v>
      </c>
    </row>
    <row r="20" spans="8:22" x14ac:dyDescent="0.4">
      <c r="N20" s="43"/>
      <c r="O20" s="1" t="s">
        <v>42</v>
      </c>
      <c r="P20" s="1">
        <f>COUNTIFS('교육 과정 데이터(2)'!$B$2:$B$31,"="&amp;집계시트!$N18,'교육 과정 데이터(2)'!$E$2:$E$31,"="&amp;집계시트!$O20,'교육 과정 데이터(2)'!$G$2:$G$31,"="&amp;P$1)</f>
        <v>0</v>
      </c>
      <c r="Q20" s="1">
        <f>COUNTIFS('교육 과정 데이터(2)'!$B$2:$B$31,"="&amp;집계시트!$N18,'교육 과정 데이터(2)'!$E$2:$E$31,"="&amp;집계시트!$O20,'교육 과정 데이터(2)'!$G$2:$G$31,"="&amp;Q$1)</f>
        <v>0</v>
      </c>
      <c r="R20" s="1">
        <f>COUNTIFS('교육 과정 데이터(2)'!$B$2:$B$31,"="&amp;집계시트!$N18,'교육 과정 데이터(2)'!$E$2:$E$31,"="&amp;집계시트!$O20,'교육 과정 데이터(2)'!$G$2:$G$31,"="&amp;R$1)</f>
        <v>0</v>
      </c>
      <c r="S20" s="1">
        <f>COUNTIFS('교육 과정 데이터(2)'!$B$2:$B$31,"="&amp;집계시트!$N18,'교육 과정 데이터(2)'!$E$2:$E$31,"="&amp;집계시트!$O20,'교육 과정 데이터(2)'!$G$2:$G$31,"="&amp;S$1)</f>
        <v>0</v>
      </c>
      <c r="T20" s="1">
        <f>COUNTIFS('교육 과정 데이터(2)'!$B$2:$B$31,"="&amp;집계시트!$N18,'교육 과정 데이터(2)'!$E$2:$E$31,"="&amp;집계시트!$O20,'교육 과정 데이터(2)'!$G$2:$G$31,"="&amp;T$1)</f>
        <v>0</v>
      </c>
      <c r="U20" s="1">
        <f>COUNTIFS('교육 과정 데이터(2)'!$B$2:$B$31,"="&amp;집계시트!$N18,'교육 과정 데이터(2)'!$E$2:$E$31,"="&amp;집계시트!$O20,'교육 과정 데이터(2)'!$G$2:$G$31,"="&amp;U$1)</f>
        <v>0</v>
      </c>
      <c r="V20" s="1">
        <f>COUNTIFS('교육 과정 데이터(2)'!$B$2:$B$31,"="&amp;집계시트!$N18,'교육 과정 데이터(2)'!$E$2:$E$31,"="&amp;집계시트!$O20,'교육 과정 데이터(2)'!$G$2:$G$31,"="&amp;V$1)</f>
        <v>0</v>
      </c>
    </row>
  </sheetData>
  <mergeCells count="19">
    <mergeCell ref="H17:H19"/>
    <mergeCell ref="H2:H4"/>
    <mergeCell ref="H5:H7"/>
    <mergeCell ref="H8:H10"/>
    <mergeCell ref="H11:H13"/>
    <mergeCell ref="H14:H16"/>
    <mergeCell ref="U1:U2"/>
    <mergeCell ref="V1:V2"/>
    <mergeCell ref="N18:N20"/>
    <mergeCell ref="N3:N5"/>
    <mergeCell ref="N6:N8"/>
    <mergeCell ref="N9:N11"/>
    <mergeCell ref="N12:N14"/>
    <mergeCell ref="N15:N17"/>
    <mergeCell ref="P1:P2"/>
    <mergeCell ref="Q1:Q2"/>
    <mergeCell ref="R1:R2"/>
    <mergeCell ref="S1:S2"/>
    <mergeCell ref="T1:T2"/>
  </mergeCells>
  <phoneticPr fontId="1" type="noConversion"/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D5DF30CE-542C-49AB-BD5F-95946892EF49}">
            <x14:iconSet showValue="0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Icon iconSet="NoIcons" iconId="0"/>
              <x14:cfIcon iconSet="3TrafficLights1" iconId="1"/>
              <x14:cfIcon iconSet="3TrafficLights1" iconId="2"/>
            </x14:iconSet>
          </x14:cfRule>
          <xm:sqref>P3:V20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D6622-622B-460E-ABCF-6BD31FC19C96}">
  <dimension ref="A1:G23"/>
  <sheetViews>
    <sheetView zoomScaleNormal="100" workbookViewId="0">
      <selection activeCell="A18" sqref="A18"/>
    </sheetView>
  </sheetViews>
  <sheetFormatPr defaultRowHeight="17.399999999999999" x14ac:dyDescent="0.4"/>
  <cols>
    <col min="1" max="1" width="17.3984375" customWidth="1"/>
  </cols>
  <sheetData>
    <row r="1" spans="1:7" x14ac:dyDescent="0.4">
      <c r="A1" s="40" t="s">
        <v>4</v>
      </c>
      <c r="B1" s="1" t="s">
        <v>9</v>
      </c>
      <c r="C1" s="1" t="s">
        <v>10</v>
      </c>
      <c r="D1" s="1" t="s">
        <v>11</v>
      </c>
      <c r="E1" s="1" t="s">
        <v>12</v>
      </c>
      <c r="F1" s="1" t="s">
        <v>14</v>
      </c>
      <c r="G1" s="1" t="s">
        <v>51</v>
      </c>
    </row>
    <row r="2" spans="1:7" x14ac:dyDescent="0.4">
      <c r="A2" s="42"/>
      <c r="B2" s="1" t="s">
        <v>5</v>
      </c>
      <c r="C2" s="1" t="s">
        <v>6</v>
      </c>
      <c r="D2" s="1" t="s">
        <v>7</v>
      </c>
      <c r="E2" s="1" t="s">
        <v>8</v>
      </c>
      <c r="F2" s="1" t="s">
        <v>13</v>
      </c>
      <c r="G2" s="1" t="s">
        <v>20</v>
      </c>
    </row>
    <row r="4" spans="1:7" x14ac:dyDescent="0.4">
      <c r="A4" s="43" t="s">
        <v>82</v>
      </c>
      <c r="B4" s="43"/>
      <c r="C4" s="43"/>
      <c r="D4">
        <f>COUNTA(B5:B23)</f>
        <v>19</v>
      </c>
    </row>
    <row r="5" spans="1:7" x14ac:dyDescent="0.4">
      <c r="A5" s="1" t="s">
        <v>49</v>
      </c>
      <c r="B5" s="1" t="s">
        <v>26</v>
      </c>
      <c r="C5" s="1" t="str">
        <f>MID(A5,3,3)</f>
        <v>L03</v>
      </c>
    </row>
    <row r="6" spans="1:7" x14ac:dyDescent="0.4">
      <c r="A6" s="1" t="s">
        <v>76</v>
      </c>
      <c r="B6" s="1" t="s">
        <v>77</v>
      </c>
      <c r="C6" s="1" t="str">
        <f t="shared" ref="C6:C23" si="0">MID(A6,3,3)</f>
        <v>L03</v>
      </c>
    </row>
    <row r="7" spans="1:7" x14ac:dyDescent="0.4">
      <c r="A7" s="1" t="s">
        <v>78</v>
      </c>
      <c r="B7" s="1" t="s">
        <v>79</v>
      </c>
      <c r="C7" s="1" t="str">
        <f t="shared" si="0"/>
        <v>C21</v>
      </c>
    </row>
    <row r="8" spans="1:7" x14ac:dyDescent="0.4">
      <c r="A8" s="1" t="s">
        <v>80</v>
      </c>
      <c r="B8" s="1" t="s">
        <v>81</v>
      </c>
      <c r="C8" s="1" t="str">
        <f t="shared" si="0"/>
        <v>C21</v>
      </c>
    </row>
    <row r="9" spans="1:7" x14ac:dyDescent="0.4">
      <c r="A9" s="1" t="s">
        <v>55</v>
      </c>
      <c r="B9" s="1" t="s">
        <v>31</v>
      </c>
      <c r="C9" s="1" t="str">
        <f t="shared" si="0"/>
        <v>S34</v>
      </c>
    </row>
    <row r="10" spans="1:7" x14ac:dyDescent="0.4">
      <c r="A10" s="1" t="s">
        <v>62</v>
      </c>
      <c r="B10" s="1" t="s">
        <v>39</v>
      </c>
      <c r="C10" s="1" t="str">
        <f t="shared" si="0"/>
        <v>I46</v>
      </c>
    </row>
    <row r="11" spans="1:7" x14ac:dyDescent="0.4">
      <c r="A11" s="1" t="s">
        <v>63</v>
      </c>
      <c r="B11" s="1" t="s">
        <v>40</v>
      </c>
      <c r="C11" s="1" t="str">
        <f t="shared" si="0"/>
        <v>I46</v>
      </c>
    </row>
    <row r="12" spans="1:7" x14ac:dyDescent="0.4">
      <c r="A12" s="1" t="s">
        <v>59</v>
      </c>
      <c r="B12" s="1" t="s">
        <v>36</v>
      </c>
      <c r="C12" s="1" t="str">
        <f t="shared" si="0"/>
        <v>H62</v>
      </c>
    </row>
    <row r="13" spans="1:7" x14ac:dyDescent="0.4">
      <c r="A13" s="1" t="s">
        <v>58</v>
      </c>
      <c r="B13" s="1" t="s">
        <v>34</v>
      </c>
      <c r="C13" s="1" t="str">
        <f t="shared" si="0"/>
        <v>A15</v>
      </c>
    </row>
    <row r="14" spans="1:7" x14ac:dyDescent="0.4">
      <c r="A14" s="1" t="s">
        <v>54</v>
      </c>
      <c r="B14" s="1" t="s">
        <v>30</v>
      </c>
      <c r="C14" s="1" t="str">
        <f t="shared" si="0"/>
        <v>S34</v>
      </c>
    </row>
    <row r="15" spans="1:7" x14ac:dyDescent="0.4">
      <c r="A15" s="1" t="s">
        <v>60</v>
      </c>
      <c r="B15" s="1" t="s">
        <v>37</v>
      </c>
      <c r="C15" s="1" t="str">
        <f t="shared" si="0"/>
        <v>C21</v>
      </c>
    </row>
    <row r="16" spans="1:7" x14ac:dyDescent="0.4">
      <c r="A16" s="1" t="s">
        <v>53</v>
      </c>
      <c r="B16" s="1" t="s">
        <v>29</v>
      </c>
      <c r="C16" s="1" t="str">
        <f t="shared" si="0"/>
        <v>H62</v>
      </c>
    </row>
    <row r="17" spans="1:3" x14ac:dyDescent="0.4">
      <c r="A17" s="1" t="s">
        <v>48</v>
      </c>
      <c r="B17" s="1" t="s">
        <v>25</v>
      </c>
      <c r="C17" s="1" t="str">
        <f t="shared" si="0"/>
        <v>L03</v>
      </c>
    </row>
    <row r="18" spans="1:3" x14ac:dyDescent="0.4">
      <c r="A18" s="1" t="s">
        <v>50</v>
      </c>
      <c r="B18" s="1" t="s">
        <v>27</v>
      </c>
      <c r="C18" s="1" t="str">
        <f t="shared" si="0"/>
        <v>S34</v>
      </c>
    </row>
    <row r="19" spans="1:3" x14ac:dyDescent="0.4">
      <c r="A19" s="1" t="s">
        <v>61</v>
      </c>
      <c r="B19" s="1" t="s">
        <v>38</v>
      </c>
      <c r="C19" s="1" t="str">
        <f t="shared" si="0"/>
        <v>A15</v>
      </c>
    </row>
    <row r="20" spans="1:3" x14ac:dyDescent="0.4">
      <c r="A20" s="1" t="s">
        <v>75</v>
      </c>
      <c r="B20" s="1" t="s">
        <v>74</v>
      </c>
      <c r="C20" s="1" t="str">
        <f t="shared" si="0"/>
        <v>A15</v>
      </c>
    </row>
    <row r="21" spans="1:3" x14ac:dyDescent="0.4">
      <c r="A21" s="1" t="s">
        <v>52</v>
      </c>
      <c r="B21" s="1" t="s">
        <v>28</v>
      </c>
      <c r="C21" s="1" t="str">
        <f t="shared" si="0"/>
        <v>H62</v>
      </c>
    </row>
    <row r="22" spans="1:3" x14ac:dyDescent="0.4">
      <c r="A22" s="1" t="s">
        <v>56</v>
      </c>
      <c r="B22" s="1" t="s">
        <v>32</v>
      </c>
      <c r="C22" s="1" t="str">
        <f t="shared" si="0"/>
        <v>A15</v>
      </c>
    </row>
    <row r="23" spans="1:3" x14ac:dyDescent="0.4">
      <c r="A23" s="1" t="s">
        <v>57</v>
      </c>
      <c r="B23" s="1" t="s">
        <v>33</v>
      </c>
      <c r="C23" s="1" t="str">
        <f t="shared" si="0"/>
        <v>C21</v>
      </c>
    </row>
  </sheetData>
  <mergeCells count="2">
    <mergeCell ref="A1:A2"/>
    <mergeCell ref="A4:C4"/>
  </mergeCells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640CCA9-935A-4EA8-AB0B-3E9FE209D93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10</vt:i4>
      </vt:variant>
    </vt:vector>
  </HeadingPairs>
  <TitlesOfParts>
    <vt:vector size="10" baseType="lpstr">
      <vt:lpstr>교육 과정 데이터(1)</vt:lpstr>
      <vt:lpstr>교육 과정 데이터(2)</vt:lpstr>
      <vt:lpstr>평균_피벗 테이블</vt:lpstr>
      <vt:lpstr>개수_피벗 테이블</vt:lpstr>
      <vt:lpstr>교육 과정 데이터(조건부서식)</vt:lpstr>
      <vt:lpstr>교육 과정 데이터(부분합)</vt:lpstr>
      <vt:lpstr>프로젝트 시트(표 기능)_시작요일,수료인원수,잔액(원)</vt:lpstr>
      <vt:lpstr>프로젝트 시트(표 기능)_수료비율,중복강사</vt:lpstr>
      <vt:lpstr>집계시트</vt:lpstr>
      <vt:lpstr>참조시트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2025-05-13T03:15:27Z</dcterms:created>
  <dcterms:modified xsi:type="dcterms:W3CDTF">2025-06-01T16:03:29Z</dcterms:modified>
</cp:coreProperties>
</file>